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24226"/>
  <mc:AlternateContent xmlns:mc="http://schemas.openxmlformats.org/markup-compatibility/2006">
    <mc:Choice Requires="x15">
      <x15ac:absPath xmlns:x15ac="http://schemas.microsoft.com/office/spreadsheetml/2010/11/ac" url="\\10.230.0.5\海外留学支援課\大学院学位取得型\2027年度（令和９年度）\2027募集要項\HP更新作業\完成（ZIP掲載用）\"/>
    </mc:Choice>
  </mc:AlternateContent>
  <xr:revisionPtr revIDLastSave="0" documentId="13_ncr:1_{50FBC837-3775-4221-AD73-1CAB929707FB}" xr6:coauthVersionLast="47" xr6:coauthVersionMax="47" xr10:uidLastSave="{00000000-0000-0000-0000-000000000000}"/>
  <workbookProtection workbookAlgorithmName="SHA-512" workbookHashValue="Ab40jSbgzZqM1xlDDlXWlBrdqllC+P/CgLsLDDSuSfYU4uKp7dZzSBYccc4Bw8gslN17NZ4yJdIbn6Y9jbsJrQ==" workbookSaltValue="3VYKP4Sd5MGrifxL480WCg==" workbookSpinCount="100000" lockStructure="1"/>
  <bookViews>
    <workbookView xWindow="-120" yWindow="-120" windowWidth="29040" windowHeight="15720" firstSheet="3" activeTab="3" xr2:uid="{60A0372B-5ABB-4B68-8CDD-13E2CE455DAE}"/>
  </bookViews>
  <sheets>
    <sheet name="マスタ抽出用（非表示）" sheetId="30" state="hidden" r:id="rId1"/>
    <sheet name="マスタ参照行（非表示）" sheetId="31" state="hidden" r:id="rId2"/>
    <sheet name="選択(非表示)" sheetId="12" state="hidden" r:id="rId3"/>
    <sheet name="入力シート" sheetId="11" r:id="rId4"/>
    <sheet name="様式1" sheetId="15" r:id="rId5"/>
    <sheet name="様式2-1" sheetId="22" r:id="rId6"/>
    <sheet name="様式2-2" sheetId="16" r:id="rId7"/>
    <sheet name="様式2-3" sheetId="28" r:id="rId8"/>
    <sheet name="様式2-4" sheetId="29" r:id="rId9"/>
    <sheet name="国・地域コード " sheetId="27" r:id="rId10"/>
    <sheet name="専門分野コード" sheetId="21" r:id="rId11"/>
    <sheet name="特別枠コード" sheetId="26" r:id="rId12"/>
  </sheets>
  <definedNames>
    <definedName name="_2027">'選択(非表示)'!$DS$3:$DS$12</definedName>
    <definedName name="_2028">'選択(非表示)'!$DT$3:$DT$6</definedName>
    <definedName name="_xlnm._FilterDatabase" localSheetId="9" hidden="1">'国・地域コード '!$A$4:$WVK$4</definedName>
    <definedName name="_xlnm._FilterDatabase" localSheetId="10" hidden="1">専門分野コード!$A$9:$E$9</definedName>
    <definedName name="_xlnm._FilterDatabase" localSheetId="11" hidden="1">特別枠コード!$A$7:$E$47</definedName>
    <definedName name="_xlnm._FilterDatabase" localSheetId="3" hidden="1">入力シート!$C$10:$R$340</definedName>
    <definedName name="_xlnm.Print_Area" localSheetId="9">'国・地域コード '!$A$2:$C$176</definedName>
    <definedName name="_xlnm.Print_Area" localSheetId="10">専門分野コード!$A$2:$E$75</definedName>
    <definedName name="_xlnm.Print_Area" localSheetId="11">特別枠コード!$A$2:$E$47</definedName>
    <definedName name="_xlnm.Print_Area" localSheetId="3">入力シート!$A$1:$T$446</definedName>
    <definedName name="_xlnm.Print_Area" localSheetId="4">様式1!$C$2:$W$238</definedName>
    <definedName name="_xlnm.Print_Area" localSheetId="5">'様式2-1'!$C$2:$W$76</definedName>
    <definedName name="_xlnm.Print_Area" localSheetId="6">'様式2-2'!$C$2:$W$76</definedName>
    <definedName name="_xlnm.Print_Area" localSheetId="7">'様式2-3'!$C$2:$W$76</definedName>
    <definedName name="_xlnm.Print_Area" localSheetId="8">'様式2-4'!$C$2:$W$76</definedName>
    <definedName name="_xlnm.Print_Titles" localSheetId="9">'国・地域コード '!$4:$4</definedName>
    <definedName name="英語">'選択(非表示)'!$AX$3:$AX$6</definedName>
    <definedName name="英語以外">'選択(非表示)'!$AY$3:$AY$7</definedName>
    <definedName name="学種2">'選択(非表示)'!$CF$3:$CF$11</definedName>
    <definedName name="語学能力試験結果">'選択(非表示)'!$AX$2:$AY$2</definedName>
    <definedName name="支援開始年月" localSheetId="0">#REF!</definedName>
    <definedName name="支援開始年月">'選択(非表示)'!$DS$2:$DT$2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8" i="15" l="1"/>
  <c r="M175" i="15"/>
  <c r="M173" i="15"/>
  <c r="V171" i="15"/>
  <c r="S171" i="15"/>
  <c r="P171" i="15"/>
  <c r="M171" i="15"/>
  <c r="D171" i="15"/>
  <c r="M168" i="15"/>
  <c r="M166" i="15"/>
  <c r="V164" i="15"/>
  <c r="S164" i="15"/>
  <c r="P164" i="15"/>
  <c r="M164" i="15"/>
  <c r="D164" i="15"/>
  <c r="M161" i="15"/>
  <c r="M159" i="15"/>
  <c r="D157" i="15"/>
  <c r="B171" i="11"/>
  <c r="L279" i="11"/>
  <c r="H58" i="15" l="1"/>
  <c r="GV2" i="30" a="1"/>
  <c r="AI2" i="30" a="1"/>
  <c r="GI2" i="30" a="1"/>
  <c r="GB2" i="30" a="1"/>
  <c r="IN2" i="30" a="1"/>
  <c r="JF2" i="30" a="1"/>
  <c r="J2" i="30" a="1"/>
  <c r="CG2" i="30" a="1"/>
  <c r="EZ2" i="30" a="1"/>
  <c r="JO2" i="30" a="1"/>
  <c r="JG2" i="30" a="1"/>
  <c r="AV2" i="30" a="1"/>
  <c r="KZ2" i="30" a="1"/>
  <c r="JN2" i="30" a="1"/>
  <c r="HQ2" i="30" a="1"/>
  <c r="DR2" i="30" a="1"/>
  <c r="W2" i="30" a="1"/>
  <c r="HF2" i="30" a="1"/>
  <c r="BC2" i="30" a="1"/>
  <c r="KJ2" i="30" a="1"/>
  <c r="GY2" i="30" a="1"/>
  <c r="DW2" i="30" a="1"/>
  <c r="CP2" i="30" a="1"/>
  <c r="HP2" i="30" a="1"/>
  <c r="HY2" i="30" a="1"/>
  <c r="HO2" i="30" a="1"/>
  <c r="JS2" i="30" a="1"/>
  <c r="JM2" i="30" a="1"/>
  <c r="JI2" i="30" a="1"/>
  <c r="I2" i="30" a="1"/>
  <c r="IZ2" i="30" a="1"/>
  <c r="KR2" i="30" a="1"/>
  <c r="AC2" i="30" a="1"/>
  <c r="KG2" i="30" a="1"/>
  <c r="GW2" i="30" a="1"/>
  <c r="X2" i="30" a="1"/>
  <c r="JA2" i="30" a="1"/>
  <c r="GJ2" i="30" a="1"/>
  <c r="CA2" i="30" a="1"/>
  <c r="BT2" i="30" a="1"/>
  <c r="AR2" i="30" a="1"/>
  <c r="GK2" i="30" a="1"/>
  <c r="IC2" i="30" a="1"/>
  <c r="HX2" i="30" a="1"/>
  <c r="N2" i="30" a="1"/>
  <c r="CL2" i="30" a="1"/>
  <c r="HK2" i="30" a="1"/>
  <c r="BW2" i="30" a="1"/>
  <c r="IQ2" i="30" a="1"/>
  <c r="EX2" i="30" a="1"/>
  <c r="AA2" i="30" a="1"/>
  <c r="IE2" i="30" a="1"/>
  <c r="EO2" i="30" a="1"/>
  <c r="EK2" i="30" a="1"/>
  <c r="LE2" i="30" a="1"/>
  <c r="AW2" i="30" a="1"/>
  <c r="R2" i="30" a="1"/>
  <c r="GM2" i="30" a="1"/>
  <c r="G2" i="30" a="1"/>
  <c r="AB2" i="30" a="1"/>
  <c r="KI2" i="30" a="1"/>
  <c r="V2" i="30" a="1"/>
  <c r="KH2" i="30" a="1"/>
  <c r="BQ2" i="30" a="1"/>
  <c r="EI2" i="30" a="1"/>
  <c r="CM2" i="30" a="1"/>
  <c r="LA2" i="30" a="1"/>
  <c r="EM2" i="30" a="1"/>
  <c r="KC2" i="30" a="1"/>
  <c r="JW2" i="30" a="1"/>
  <c r="JJ2" i="30" a="1"/>
  <c r="GP2" i="30" a="1"/>
  <c r="IF2" i="30" a="1"/>
  <c r="EP2" i="30" a="1"/>
  <c r="KT2" i="30" a="1"/>
  <c r="BO2" i="30" a="1"/>
  <c r="FF2" i="30" a="1"/>
  <c r="GR2" i="30" a="1"/>
  <c r="HB2" i="30" a="1"/>
  <c r="JH2" i="30" a="1"/>
  <c r="FO2" i="30" a="1"/>
  <c r="FN2" i="30" a="1"/>
  <c r="AF2" i="30" a="1"/>
  <c r="O2" i="30" a="1"/>
  <c r="JX2" i="30" a="1"/>
  <c r="EH2" i="30" a="1"/>
  <c r="GE2" i="30" a="1"/>
  <c r="HN2" i="30" a="1"/>
  <c r="BI2" i="30" a="1"/>
  <c r="GT2" i="30" a="1"/>
  <c r="IX2" i="30" a="1"/>
  <c r="CK2" i="30" a="1"/>
  <c r="CR2" i="30" a="1"/>
  <c r="AZ2" i="30" a="1"/>
  <c r="CZ2" i="30" a="1"/>
  <c r="DI2" i="30" a="1"/>
  <c r="HW2" i="30" a="1"/>
  <c r="DM2" i="30" a="1"/>
  <c r="IS2" i="30" a="1"/>
  <c r="KU2" i="30" a="1"/>
  <c r="GN2" i="30" a="1"/>
  <c r="AQ2" i="30" a="1"/>
  <c r="JE2" i="30" a="1"/>
  <c r="GA2" i="30" a="1"/>
  <c r="AD2" i="30" a="1"/>
  <c r="DU2" i="30" a="1"/>
  <c r="BE2" i="30" a="1"/>
  <c r="BM2" i="30" a="1"/>
  <c r="CJ2" i="30" a="1"/>
  <c r="CI2" i="30" a="1"/>
  <c r="HM2" i="30" a="1"/>
  <c r="IV2" i="30" a="1"/>
  <c r="AU2" i="30" a="1"/>
  <c r="AL2" i="30" a="1"/>
  <c r="KD2" i="30" a="1"/>
  <c r="AX2" i="30" a="1"/>
  <c r="BS2" i="30" a="1"/>
  <c r="FB2" i="30" a="1"/>
  <c r="KO2" i="30" a="1"/>
  <c r="BG2" i="30" a="1"/>
  <c r="JU2" i="30" a="1"/>
  <c r="CO2" i="30" a="1"/>
  <c r="KM2" i="30" a="1"/>
  <c r="JC2" i="30" a="1"/>
  <c r="FA2" i="30" a="1"/>
  <c r="L2" i="30" a="1"/>
  <c r="HD2" i="30" a="1"/>
  <c r="Z2" i="30" a="1"/>
  <c r="DJ2" i="30" a="1"/>
  <c r="FC2" i="30" a="1"/>
  <c r="GF2" i="30" a="1"/>
  <c r="KB2" i="30" a="1"/>
  <c r="IO2" i="30" a="1"/>
  <c r="BY2" i="30" a="1"/>
  <c r="FD2" i="30" a="1"/>
  <c r="DS2" i="30" a="1"/>
  <c r="AY2" i="30" a="1"/>
  <c r="FL2" i="30" a="1"/>
  <c r="KL2" i="30" a="1"/>
  <c r="FZ2" i="30" a="1"/>
  <c r="DZ2" i="30" a="1"/>
  <c r="FQ2" i="30" a="1"/>
  <c r="AN2" i="30" a="1"/>
  <c r="AE2" i="30" a="1"/>
  <c r="KY2" i="30" a="1"/>
  <c r="LI2" i="30" a="1"/>
  <c r="FT2" i="30" a="1"/>
  <c r="BZ2" i="30" a="1"/>
  <c r="GG2" i="30" a="1"/>
  <c r="DQ2" i="30" a="1"/>
  <c r="FE2" i="30" a="1"/>
  <c r="BU2" i="30" a="1"/>
  <c r="EA2" i="30" a="1"/>
  <c r="CT2" i="30" a="1"/>
  <c r="BD2" i="30" a="1"/>
  <c r="HA2" i="30" a="1"/>
  <c r="HG2" i="30" a="1"/>
  <c r="GL2" i="30" a="1"/>
  <c r="M2" i="30" a="1"/>
  <c r="DK2" i="30" a="1"/>
  <c r="IM2" i="30" a="1"/>
  <c r="AM2" i="30" a="1"/>
  <c r="DN2" i="30" a="1"/>
  <c r="LB2" i="30" a="1"/>
  <c r="GD2" i="30" a="1"/>
  <c r="GZ2" i="30" a="1"/>
  <c r="DF2" i="30" a="1"/>
  <c r="JZ2" i="30" a="1"/>
  <c r="EW2" i="30" a="1"/>
  <c r="AH2" i="30" a="1"/>
  <c r="HR2" i="30" a="1"/>
  <c r="FI2" i="30" a="1"/>
  <c r="KN2" i="30" a="1"/>
  <c r="JD2" i="30" a="1"/>
  <c r="AG2" i="30" a="1"/>
  <c r="BP2" i="30" a="1"/>
  <c r="T2" i="30" a="1"/>
  <c r="D2" i="30" a="1"/>
  <c r="AS2" i="30" a="1"/>
  <c r="U2" i="30" a="1"/>
  <c r="HC2" i="30" a="1"/>
  <c r="IW2" i="30" a="1"/>
  <c r="DD2" i="30" a="1"/>
  <c r="IJ2" i="30" a="1"/>
  <c r="FS2" i="30" a="1"/>
  <c r="BK2" i="30" a="1"/>
  <c r="LG2" i="30" a="1"/>
  <c r="FG2" i="30" a="1"/>
  <c r="A2" i="30" a="1"/>
  <c r="CN2" i="30" a="1"/>
  <c r="BF2" i="30" a="1"/>
  <c r="ES2" i="30" a="1"/>
  <c r="IP2" i="30" a="1"/>
  <c r="DH2" i="30" a="1"/>
  <c r="HL2" i="30" a="1"/>
  <c r="JR2" i="30" a="1"/>
  <c r="F2" i="30" a="1"/>
  <c r="JL2" i="30" a="1"/>
  <c r="AJ2" i="30" a="1"/>
  <c r="HU2" i="30" a="1"/>
  <c r="GC2" i="30" a="1"/>
  <c r="BH2" i="30" a="1"/>
  <c r="CS2" i="30" a="1"/>
  <c r="HV2" i="30" a="1"/>
  <c r="FJ2" i="30" a="1"/>
  <c r="FH2" i="30" a="1"/>
  <c r="FX2" i="30" a="1"/>
  <c r="FK2" i="30" a="1"/>
  <c r="CV2" i="30" a="1"/>
  <c r="KF2" i="30" a="1"/>
  <c r="IT2" i="30" a="1"/>
  <c r="EL2" i="30" a="1"/>
  <c r="FV2" i="30" a="1"/>
  <c r="EU2" i="30" a="1"/>
  <c r="KK2" i="30" a="1"/>
  <c r="CF2" i="30" a="1"/>
  <c r="BL2" i="30" a="1"/>
  <c r="AT2" i="30" a="1"/>
  <c r="DT2" i="30" a="1"/>
  <c r="KE2" i="30" a="1"/>
  <c r="DC2" i="30" a="1"/>
  <c r="K2" i="30" a="1"/>
  <c r="E2" i="30" a="1"/>
  <c r="IG2" i="30" a="1"/>
  <c r="LH2" i="30" a="1"/>
  <c r="DA2" i="30" a="1"/>
  <c r="CB2" i="30" a="1"/>
  <c r="GX2" i="30" a="1"/>
  <c r="HJ2" i="30" a="1"/>
  <c r="IR2" i="30" a="1"/>
  <c r="HH2" i="30" a="1"/>
  <c r="ER2" i="30" a="1"/>
  <c r="HE2" i="30" a="1"/>
  <c r="GH2" i="30" a="1"/>
  <c r="JB2" i="30" a="1"/>
  <c r="JP2" i="30" a="1"/>
  <c r="EC2" i="30" a="1"/>
  <c r="DY2" i="30" a="1"/>
  <c r="CY2" i="30" a="1"/>
  <c r="BJ2" i="30" a="1"/>
  <c r="EY2" i="30" a="1"/>
  <c r="H2" i="30" a="1"/>
  <c r="JQ2" i="30" a="1"/>
  <c r="CD2" i="30" a="1"/>
  <c r="FP2" i="30" a="1"/>
  <c r="EN2" i="30" a="1"/>
  <c r="EQ2" i="30" a="1"/>
  <c r="EJ2" i="30" a="1"/>
  <c r="EE2" i="30" a="1"/>
  <c r="AP2" i="30" a="1"/>
  <c r="ID2" i="30" a="1"/>
  <c r="BV2" i="30" a="1"/>
  <c r="DO2" i="30" a="1"/>
  <c r="IB2" i="30" a="1"/>
  <c r="EG2" i="30" a="1"/>
  <c r="IK2" i="30" a="1"/>
  <c r="EB2" i="30" a="1"/>
  <c r="CQ2" i="30" a="1"/>
  <c r="BR2" i="30" a="1"/>
  <c r="ED2" i="30" a="1"/>
  <c r="HT2" i="30" a="1"/>
  <c r="EV2" i="30" a="1"/>
  <c r="CU2" i="30" a="1"/>
  <c r="JK2" i="30" a="1"/>
  <c r="KA2" i="30" a="1"/>
  <c r="BN2" i="30" a="1"/>
  <c r="FW2" i="30" a="1"/>
  <c r="GQ2" i="30" a="1"/>
  <c r="LF2" i="30" a="1"/>
  <c r="GS2" i="30" a="1"/>
  <c r="LJ2" i="30" a="1"/>
  <c r="DB2" i="30" a="1"/>
  <c r="IA2" i="30" a="1"/>
  <c r="KV2" i="30" a="1"/>
  <c r="FM2" i="30" a="1"/>
  <c r="LD2" i="30" a="1"/>
  <c r="CX2" i="30" a="1"/>
  <c r="Y2" i="30" a="1"/>
  <c r="JV2" i="30" a="1"/>
  <c r="AK2" i="30" a="1"/>
  <c r="KP2" i="30" a="1"/>
  <c r="FU2" i="30" a="1"/>
  <c r="IY2" i="30" a="1"/>
  <c r="CW2" i="30" a="1"/>
  <c r="II2" i="30" a="1"/>
  <c r="BX2" i="30" a="1"/>
  <c r="Q2" i="30" a="1"/>
  <c r="DE2" i="30" a="1"/>
  <c r="B2" i="30" a="1"/>
  <c r="DV2" i="30" a="1"/>
  <c r="KS2" i="30" a="1"/>
  <c r="DG2" i="30" a="1"/>
  <c r="EF2" i="30" a="1"/>
  <c r="JT2" i="30" a="1"/>
  <c r="IL2" i="30" a="1"/>
  <c r="CC2" i="30" a="1"/>
  <c r="JY2" i="30" a="1"/>
  <c r="GU2" i="30" a="1"/>
  <c r="HZ2" i="30" a="1"/>
  <c r="IH2" i="30" a="1"/>
  <c r="KQ2" i="30" a="1"/>
  <c r="LC2" i="30" a="1"/>
  <c r="IU2" i="30" a="1"/>
  <c r="C2" i="30" a="1"/>
  <c r="S2" i="30" a="1"/>
  <c r="FR2" i="30" a="1"/>
  <c r="KW2" i="30" a="1"/>
  <c r="AO2" i="30" a="1"/>
  <c r="DX2" i="30" a="1"/>
  <c r="BA2" i="30" a="1"/>
  <c r="HS2" i="30" a="1"/>
  <c r="P2" i="30" a="1"/>
  <c r="FY2" i="30" a="1"/>
  <c r="CE2" i="30" a="1"/>
  <c r="DL2" i="30" a="1"/>
  <c r="ET2" i="30" a="1"/>
  <c r="HI2" i="30" a="1"/>
  <c r="DP2" i="30" a="1"/>
  <c r="KX2" i="30" a="1"/>
  <c r="CH2" i="30" a="1"/>
  <c r="GO2" i="30" a="1"/>
  <c r="BB2" i="30" a="1"/>
  <c r="L313" i="11"/>
  <c r="O21" i="11" l="1"/>
  <c r="L22" i="11" s="1"/>
  <c r="L411" i="11" l="1"/>
  <c r="L280" i="11"/>
  <c r="L367" i="11"/>
  <c r="L257" i="11" l="1"/>
  <c r="L355" i="11" l="1"/>
  <c r="L354" i="11"/>
  <c r="L40" i="11"/>
  <c r="L39" i="11"/>
  <c r="L299" i="11" l="1"/>
  <c r="L298" i="11"/>
  <c r="T9" i="22" l="1"/>
  <c r="Q9" i="22"/>
  <c r="L390" i="11"/>
  <c r="P56" i="15"/>
  <c r="P58" i="15"/>
  <c r="H56" i="15"/>
  <c r="C181" i="15"/>
  <c r="M89" i="15"/>
  <c r="T9" i="16" l="1"/>
  <c r="O263" i="11" l="1"/>
  <c r="L265" i="11" s="1"/>
  <c r="Q32" i="29" l="1"/>
  <c r="N32" i="29"/>
  <c r="L389" i="11"/>
  <c r="C237" i="15"/>
  <c r="L232" i="15"/>
  <c r="J226" i="15"/>
  <c r="J224" i="15"/>
  <c r="T65" i="15" l="1"/>
  <c r="F63" i="15" l="1"/>
  <c r="Q63" i="15"/>
  <c r="F65" i="15"/>
  <c r="P39" i="29" l="1"/>
  <c r="P39" i="28"/>
  <c r="L434" i="11"/>
  <c r="L433" i="11"/>
  <c r="H39" i="29" s="1"/>
  <c r="L336" i="11"/>
  <c r="L335" i="11"/>
  <c r="F75" i="29"/>
  <c r="C53" i="29"/>
  <c r="H48" i="29"/>
  <c r="H43" i="29"/>
  <c r="H41" i="29"/>
  <c r="H36" i="29"/>
  <c r="K34" i="29"/>
  <c r="H34" i="29"/>
  <c r="K32" i="29"/>
  <c r="H32" i="29"/>
  <c r="K30" i="29"/>
  <c r="H30" i="29"/>
  <c r="F28" i="29"/>
  <c r="F24" i="29"/>
  <c r="H22" i="29"/>
  <c r="F22" i="29"/>
  <c r="F20" i="29"/>
  <c r="T18" i="29"/>
  <c r="H18" i="29"/>
  <c r="H16" i="29"/>
  <c r="H14" i="29"/>
  <c r="H22" i="28" l="1"/>
  <c r="F75" i="28"/>
  <c r="C53" i="28"/>
  <c r="H48" i="28"/>
  <c r="H43" i="28"/>
  <c r="H41" i="28"/>
  <c r="H39" i="28"/>
  <c r="H36" i="28"/>
  <c r="K34" i="28"/>
  <c r="H34" i="28"/>
  <c r="Q32" i="28"/>
  <c r="N32" i="28"/>
  <c r="K32" i="28"/>
  <c r="H32" i="28"/>
  <c r="K30" i="28"/>
  <c r="H30" i="28"/>
  <c r="F28" i="28"/>
  <c r="F24" i="28"/>
  <c r="F22" i="28"/>
  <c r="F20" i="28"/>
  <c r="T18" i="28"/>
  <c r="H18" i="28"/>
  <c r="H16" i="28"/>
  <c r="H14" i="28"/>
  <c r="Q2" i="29"/>
  <c r="N2" i="29"/>
  <c r="F2" i="29"/>
  <c r="Q2" i="28"/>
  <c r="N2" i="28"/>
  <c r="F2" i="28"/>
  <c r="B444" i="11"/>
  <c r="A444" i="11"/>
  <c r="B443" i="11"/>
  <c r="B438" i="11"/>
  <c r="A438" i="11"/>
  <c r="B437" i="11"/>
  <c r="A437" i="11"/>
  <c r="B436" i="11"/>
  <c r="B435" i="11"/>
  <c r="B434" i="11"/>
  <c r="B433" i="11"/>
  <c r="B428" i="11"/>
  <c r="O427" i="11"/>
  <c r="B427" i="11"/>
  <c r="B426" i="11"/>
  <c r="B425" i="11"/>
  <c r="O424" i="11"/>
  <c r="L424" i="11" s="1"/>
  <c r="T32" i="29" s="1"/>
  <c r="B424" i="11"/>
  <c r="B423" i="11"/>
  <c r="B422" i="11"/>
  <c r="B421" i="11"/>
  <c r="B420" i="11"/>
  <c r="B419" i="11"/>
  <c r="B418" i="11"/>
  <c r="O417" i="11"/>
  <c r="L419" i="11" s="1"/>
  <c r="B417" i="11"/>
  <c r="A417" i="11"/>
  <c r="A419" i="11" s="1"/>
  <c r="B416" i="11"/>
  <c r="A416" i="11"/>
  <c r="A418" i="11" s="1"/>
  <c r="A420" i="11" s="1"/>
  <c r="A421" i="11" s="1"/>
  <c r="A423" i="11" s="1"/>
  <c r="B415" i="11"/>
  <c r="B414" i="11"/>
  <c r="B413" i="11"/>
  <c r="O412" i="11"/>
  <c r="B412" i="11"/>
  <c r="B411" i="11"/>
  <c r="B410" i="11"/>
  <c r="B409" i="11"/>
  <c r="A409" i="11"/>
  <c r="B408" i="11"/>
  <c r="A408" i="11"/>
  <c r="B407" i="11"/>
  <c r="A407" i="11"/>
  <c r="B406" i="11"/>
  <c r="B399" i="11"/>
  <c r="B394" i="11"/>
  <c r="A394" i="11"/>
  <c r="B393" i="11"/>
  <c r="A393" i="11"/>
  <c r="B392" i="11"/>
  <c r="B391" i="11"/>
  <c r="B390" i="11"/>
  <c r="B389" i="11"/>
  <c r="B384" i="11"/>
  <c r="O383" i="11"/>
  <c r="B383" i="11"/>
  <c r="B382" i="11"/>
  <c r="B381" i="11"/>
  <c r="O380" i="11"/>
  <c r="L380" i="11" s="1"/>
  <c r="B380" i="11"/>
  <c r="B379" i="11"/>
  <c r="B378" i="11"/>
  <c r="B377" i="11"/>
  <c r="B376" i="11"/>
  <c r="B375" i="11"/>
  <c r="B374" i="11"/>
  <c r="O373" i="11"/>
  <c r="B373" i="11"/>
  <c r="A373" i="11"/>
  <c r="A375" i="11" s="1"/>
  <c r="B372" i="11"/>
  <c r="A372" i="11"/>
  <c r="A374" i="11" s="1"/>
  <c r="A376" i="11" s="1"/>
  <c r="A377" i="11" s="1"/>
  <c r="A379" i="11" s="1"/>
  <c r="B371" i="11"/>
  <c r="B370" i="11"/>
  <c r="B369" i="11"/>
  <c r="O368" i="11"/>
  <c r="B368" i="11"/>
  <c r="B367" i="11"/>
  <c r="B366" i="11"/>
  <c r="B365" i="11"/>
  <c r="A365" i="11"/>
  <c r="B364" i="11"/>
  <c r="A364" i="11"/>
  <c r="B363" i="11"/>
  <c r="A363" i="11"/>
  <c r="B362" i="11"/>
  <c r="N30" i="29"/>
  <c r="H20" i="29"/>
  <c r="T32" i="28"/>
  <c r="H20" i="28"/>
  <c r="A378" i="11"/>
  <c r="A380" i="11" s="1"/>
  <c r="A381" i="11" s="1"/>
  <c r="A383" i="11" s="1"/>
  <c r="A384" i="11" s="1"/>
  <c r="M16" i="15"/>
  <c r="O273" i="11"/>
  <c r="F197" i="15"/>
  <c r="U2" i="15"/>
  <c r="U2" i="28"/>
  <c r="U2" i="29"/>
  <c r="U148" i="15"/>
  <c r="U69" i="15"/>
  <c r="P224" i="15"/>
  <c r="F12" i="11"/>
  <c r="B11" i="11"/>
  <c r="B12" i="11"/>
  <c r="L384" i="11" l="1"/>
  <c r="A422" i="11"/>
  <c r="A424" i="11" s="1"/>
  <c r="A425" i="11" s="1"/>
  <c r="A382" i="11"/>
  <c r="L375" i="11"/>
  <c r="L428" i="11"/>
  <c r="Q9" i="16"/>
  <c r="B299" i="11"/>
  <c r="B298" i="11"/>
  <c r="B297" i="11"/>
  <c r="A297" i="11"/>
  <c r="A298" i="11" s="1"/>
  <c r="A299" i="11" s="1"/>
  <c r="B296" i="11"/>
  <c r="R36" i="28" l="1"/>
  <c r="R36" i="29"/>
  <c r="N30" i="28"/>
  <c r="A426" i="11"/>
  <c r="A427" i="11"/>
  <c r="A428" i="11" s="1"/>
  <c r="B355" i="11"/>
  <c r="B354" i="11" l="1"/>
  <c r="B353" i="11"/>
  <c r="A353" i="11"/>
  <c r="A354" i="11" s="1"/>
  <c r="A355" i="11" s="1"/>
  <c r="B352" i="11"/>
  <c r="K52" i="11" l="1"/>
  <c r="K47" i="11"/>
  <c r="J218" i="15" l="1"/>
  <c r="P218" i="15"/>
  <c r="F13" i="11" l="1"/>
  <c r="F14" i="11" s="1"/>
  <c r="F15" i="11" s="1"/>
  <c r="F16" i="11" s="1"/>
  <c r="F17" i="11" s="1"/>
  <c r="F18" i="11" s="1"/>
  <c r="F19" i="11" s="1"/>
  <c r="F20" i="11" s="1"/>
  <c r="F21" i="11" s="1"/>
  <c r="F22" i="11" s="1"/>
  <c r="F23" i="11" s="1"/>
  <c r="F24" i="11" s="1"/>
  <c r="F25" i="11" s="1"/>
  <c r="F26" i="11" s="1"/>
  <c r="F27" i="11" s="1"/>
  <c r="F28" i="11" s="1"/>
  <c r="F29" i="11" s="1"/>
  <c r="F30" i="11" s="1"/>
  <c r="O351" i="11" l="1"/>
  <c r="F33" i="15"/>
  <c r="H54" i="15"/>
  <c r="B42" i="11"/>
  <c r="B43" i="11"/>
  <c r="B41" i="11"/>
  <c r="B40" i="11"/>
  <c r="O295" i="11" l="1"/>
  <c r="F31" i="15"/>
  <c r="U2" i="16"/>
  <c r="U2" i="22"/>
  <c r="M31" i="15"/>
  <c r="P54" i="15" l="1"/>
  <c r="L229" i="15"/>
  <c r="J220" i="15"/>
  <c r="J222" i="15"/>
  <c r="F41" i="15"/>
  <c r="J216" i="15"/>
  <c r="J214" i="15"/>
  <c r="B235" i="11"/>
  <c r="B232" i="11"/>
  <c r="H43" i="22" l="1"/>
  <c r="K46" i="11" l="1"/>
  <c r="P39" i="16" l="1"/>
  <c r="P39" i="22"/>
  <c r="H48" i="16"/>
  <c r="H43" i="16"/>
  <c r="H41" i="16"/>
  <c r="B340" i="11"/>
  <c r="A340" i="11"/>
  <c r="B339" i="11"/>
  <c r="A339" i="11"/>
  <c r="B338" i="11"/>
  <c r="B337" i="11"/>
  <c r="B336" i="11"/>
  <c r="H39" i="16"/>
  <c r="B335" i="11"/>
  <c r="B245" i="11" l="1"/>
  <c r="A245" i="11"/>
  <c r="H41" i="22" l="1"/>
  <c r="N32" i="22"/>
  <c r="H48" i="22"/>
  <c r="H39" i="22" l="1"/>
  <c r="B280" i="11"/>
  <c r="B279" i="11"/>
  <c r="B281" i="11"/>
  <c r="H60" i="15"/>
  <c r="P60" i="15"/>
  <c r="B93" i="11"/>
  <c r="B87" i="11"/>
  <c r="H45" i="15"/>
  <c r="B92" i="11" l="1"/>
  <c r="B91" i="11"/>
  <c r="B90" i="11"/>
  <c r="B89" i="11"/>
  <c r="A89" i="11"/>
  <c r="A90" i="11" s="1"/>
  <c r="A91" i="11" s="1"/>
  <c r="B88" i="11"/>
  <c r="A92" i="11" l="1"/>
  <c r="A93" i="11" s="1"/>
  <c r="O326" i="11" l="1"/>
  <c r="L326" i="11" s="1"/>
  <c r="Q148" i="15" l="1"/>
  <c r="N148" i="15"/>
  <c r="S78" i="15"/>
  <c r="F78" i="15"/>
  <c r="Q69" i="15"/>
  <c r="N69" i="15"/>
  <c r="P26" i="15"/>
  <c r="F26" i="15"/>
  <c r="O329" i="11"/>
  <c r="O270" i="11" l="1"/>
  <c r="V157" i="15"/>
  <c r="S157" i="15"/>
  <c r="P157" i="15"/>
  <c r="M157" i="15"/>
  <c r="M13" i="15"/>
  <c r="F13" i="15"/>
  <c r="M14" i="15"/>
  <c r="F14" i="15"/>
  <c r="Q2" i="16"/>
  <c r="N2" i="16"/>
  <c r="F2" i="16"/>
  <c r="Q2" i="22"/>
  <c r="N2" i="22"/>
  <c r="F2" i="22"/>
  <c r="F2" i="15"/>
  <c r="T18" i="22"/>
  <c r="H18" i="22"/>
  <c r="H14" i="22"/>
  <c r="B308" i="11"/>
  <c r="A309" i="11"/>
  <c r="B309" i="11"/>
  <c r="A310" i="11"/>
  <c r="B310" i="11"/>
  <c r="A311" i="11"/>
  <c r="B311" i="11"/>
  <c r="B312" i="11"/>
  <c r="B313" i="11"/>
  <c r="B314" i="11"/>
  <c r="O314" i="11"/>
  <c r="B289" i="11"/>
  <c r="A290" i="11"/>
  <c r="B290" i="11"/>
  <c r="J100" i="15"/>
  <c r="B101" i="11"/>
  <c r="V78" i="15"/>
  <c r="O131" i="15"/>
  <c r="M131" i="15"/>
  <c r="V129" i="15"/>
  <c r="S129" i="15"/>
  <c r="P129" i="15"/>
  <c r="M129" i="15"/>
  <c r="O127" i="15"/>
  <c r="F127" i="15"/>
  <c r="O125" i="15"/>
  <c r="J133" i="15"/>
  <c r="F125" i="15"/>
  <c r="J122" i="15"/>
  <c r="O120" i="15"/>
  <c r="M120" i="15"/>
  <c r="V118" i="15"/>
  <c r="S118" i="15"/>
  <c r="P118" i="15"/>
  <c r="M118" i="15"/>
  <c r="O116" i="15"/>
  <c r="O114" i="15"/>
  <c r="F114" i="15"/>
  <c r="O109" i="15"/>
  <c r="M109" i="15"/>
  <c r="V107" i="15"/>
  <c r="S107" i="15"/>
  <c r="P107" i="15"/>
  <c r="M107" i="15"/>
  <c r="M100" i="15"/>
  <c r="O98" i="15"/>
  <c r="M133" i="15"/>
  <c r="M122" i="15"/>
  <c r="M111" i="15"/>
  <c r="J111" i="15"/>
  <c r="B170" i="11"/>
  <c r="B169" i="11"/>
  <c r="B158" i="11"/>
  <c r="B157" i="11"/>
  <c r="B146" i="11"/>
  <c r="B145" i="11"/>
  <c r="B133" i="11"/>
  <c r="J89" i="15"/>
  <c r="O87" i="15"/>
  <c r="M87" i="15"/>
  <c r="V85" i="15"/>
  <c r="S85" i="15"/>
  <c r="P85" i="15"/>
  <c r="M85" i="15"/>
  <c r="B122" i="11"/>
  <c r="B121" i="11"/>
  <c r="L270" i="11" l="1"/>
  <c r="L274" i="11"/>
  <c r="B230" i="11"/>
  <c r="O103" i="15" l="1"/>
  <c r="F103" i="15"/>
  <c r="V96" i="15"/>
  <c r="S96" i="15"/>
  <c r="P96" i="15"/>
  <c r="M96" i="15"/>
  <c r="F94" i="15"/>
  <c r="O92" i="15"/>
  <c r="F92" i="15"/>
  <c r="O83" i="15"/>
  <c r="F75" i="16" l="1"/>
  <c r="C53" i="16"/>
  <c r="H36" i="16"/>
  <c r="K34" i="16"/>
  <c r="H34" i="16"/>
  <c r="Q32" i="16"/>
  <c r="N32" i="16"/>
  <c r="K32" i="16"/>
  <c r="H32" i="16"/>
  <c r="K30" i="16"/>
  <c r="H30" i="16"/>
  <c r="Q32" i="22"/>
  <c r="K32" i="22"/>
  <c r="H32" i="22"/>
  <c r="K30" i="22"/>
  <c r="H30" i="22"/>
  <c r="F28" i="22"/>
  <c r="F28" i="16"/>
  <c r="F24" i="16"/>
  <c r="H22" i="16"/>
  <c r="F22" i="16"/>
  <c r="F20" i="16"/>
  <c r="T18" i="16"/>
  <c r="H16" i="16"/>
  <c r="H14" i="16"/>
  <c r="H18" i="16"/>
  <c r="T32" i="16"/>
  <c r="B260" i="11" l="1"/>
  <c r="M29" i="15" l="1"/>
  <c r="B284" i="11"/>
  <c r="B283" i="11"/>
  <c r="Q2" i="15" l="1"/>
  <c r="N2" i="15"/>
  <c r="B346" i="11"/>
  <c r="A346" i="11"/>
  <c r="B345" i="11"/>
  <c r="B330" i="11"/>
  <c r="B329" i="11"/>
  <c r="B328" i="11"/>
  <c r="B327" i="11"/>
  <c r="B326" i="11"/>
  <c r="B325" i="11"/>
  <c r="B324" i="11"/>
  <c r="B323" i="11"/>
  <c r="B322" i="11"/>
  <c r="B321" i="11"/>
  <c r="B320" i="11"/>
  <c r="O319" i="11"/>
  <c r="L321" i="11" s="1"/>
  <c r="B319" i="11"/>
  <c r="A319" i="11"/>
  <c r="A321" i="11" s="1"/>
  <c r="B318" i="11"/>
  <c r="A318" i="11"/>
  <c r="A320" i="11" s="1"/>
  <c r="A322" i="11" s="1"/>
  <c r="B317" i="11"/>
  <c r="B316" i="11"/>
  <c r="B315" i="11"/>
  <c r="H20" i="16"/>
  <c r="K34" i="22"/>
  <c r="H34" i="22"/>
  <c r="H36" i="22"/>
  <c r="B272" i="11"/>
  <c r="F83" i="15"/>
  <c r="O81" i="15"/>
  <c r="F81" i="15"/>
  <c r="F116" i="15"/>
  <c r="O105" i="15"/>
  <c r="F105" i="15"/>
  <c r="N45" i="15"/>
  <c r="M51" i="15"/>
  <c r="B198" i="11"/>
  <c r="B202" i="11"/>
  <c r="A203" i="11"/>
  <c r="A204" i="11" s="1"/>
  <c r="B203" i="11"/>
  <c r="B204" i="11"/>
  <c r="B99" i="11"/>
  <c r="A99" i="11"/>
  <c r="B252" i="11"/>
  <c r="B265" i="11"/>
  <c r="L330" i="11" l="1"/>
  <c r="R36" i="16" s="1"/>
  <c r="N30" i="16"/>
  <c r="T32" i="22"/>
  <c r="N30" i="22"/>
  <c r="A324" i="11"/>
  <c r="A326" i="11" s="1"/>
  <c r="A327" i="11" s="1"/>
  <c r="A323" i="11"/>
  <c r="A325" i="11" s="1"/>
  <c r="A328" i="11" l="1"/>
  <c r="A329" i="11"/>
  <c r="A330" i="11" s="1"/>
  <c r="B269" i="11"/>
  <c r="B267" i="11"/>
  <c r="B263" i="11"/>
  <c r="A263" i="11"/>
  <c r="A265" i="11" s="1"/>
  <c r="B255" i="11"/>
  <c r="A255" i="11"/>
  <c r="J232" i="15" l="1"/>
  <c r="J229" i="15"/>
  <c r="B189" i="11" l="1"/>
  <c r="B188" i="11"/>
  <c r="B182" i="11"/>
  <c r="B181" i="11"/>
  <c r="B176" i="11"/>
  <c r="B174" i="11"/>
  <c r="F24" i="15" l="1"/>
  <c r="B166" i="11" l="1"/>
  <c r="B164" i="11"/>
  <c r="B154" i="11"/>
  <c r="B152" i="11"/>
  <c r="B142" i="11"/>
  <c r="B140" i="11"/>
  <c r="B130" i="11"/>
  <c r="B128" i="11"/>
  <c r="B118" i="11"/>
  <c r="B119" i="11"/>
  <c r="B116" i="11"/>
  <c r="K44" i="11" l="1"/>
  <c r="K45" i="11"/>
  <c r="K48" i="11"/>
  <c r="K49" i="11"/>
  <c r="K50" i="11"/>
  <c r="K51" i="11"/>
  <c r="K53" i="11"/>
  <c r="L43" i="11" l="1"/>
  <c r="B110" i="11"/>
  <c r="S51" i="15"/>
  <c r="S49" i="15"/>
  <c r="M49" i="15"/>
  <c r="K21" i="15"/>
  <c r="I21" i="15"/>
  <c r="F21" i="15"/>
  <c r="M19" i="15"/>
  <c r="B259" i="11" l="1"/>
  <c r="B282" i="11" l="1"/>
  <c r="B274" i="11"/>
  <c r="B273" i="11"/>
  <c r="B271" i="11"/>
  <c r="B270" i="11"/>
  <c r="B268" i="11"/>
  <c r="B266" i="11"/>
  <c r="B264" i="11"/>
  <c r="B262" i="11"/>
  <c r="B261" i="11"/>
  <c r="B258" i="11"/>
  <c r="B257" i="11"/>
  <c r="B256" i="11"/>
  <c r="B254" i="11"/>
  <c r="B253" i="11"/>
  <c r="B227" i="11"/>
  <c r="B228" i="11"/>
  <c r="B229" i="11"/>
  <c r="B231" i="11"/>
  <c r="B233" i="11"/>
  <c r="B234" i="11"/>
  <c r="B236" i="11"/>
  <c r="B238" i="11"/>
  <c r="B239" i="11"/>
  <c r="B240" i="11"/>
  <c r="B241" i="11"/>
  <c r="B211" i="11"/>
  <c r="B212" i="11"/>
  <c r="B213" i="11"/>
  <c r="B214" i="11"/>
  <c r="B215" i="11"/>
  <c r="B216" i="11"/>
  <c r="B217" i="11"/>
  <c r="B218" i="11"/>
  <c r="B219" i="11"/>
  <c r="B220" i="11"/>
  <c r="B221" i="11"/>
  <c r="B222" i="11"/>
  <c r="B205" i="11"/>
  <c r="B206" i="11"/>
  <c r="B207" i="11"/>
  <c r="B108" i="11"/>
  <c r="B109" i="11"/>
  <c r="B111" i="11"/>
  <c r="B112" i="11"/>
  <c r="B113" i="11"/>
  <c r="B114" i="11"/>
  <c r="B115" i="11"/>
  <c r="B117" i="11"/>
  <c r="B120" i="11"/>
  <c r="B123" i="11"/>
  <c r="B124" i="11"/>
  <c r="B125" i="11"/>
  <c r="B126" i="11"/>
  <c r="B127" i="11"/>
  <c r="B129" i="11"/>
  <c r="B131" i="11"/>
  <c r="B132" i="11"/>
  <c r="B135" i="11"/>
  <c r="B136" i="11"/>
  <c r="B137" i="11"/>
  <c r="B138" i="11"/>
  <c r="B139" i="11"/>
  <c r="B141" i="11"/>
  <c r="B143" i="11"/>
  <c r="B144" i="11"/>
  <c r="B147" i="11"/>
  <c r="B148" i="11"/>
  <c r="B149" i="11"/>
  <c r="B150" i="11"/>
  <c r="B151" i="11"/>
  <c r="B153" i="11"/>
  <c r="B155" i="11"/>
  <c r="B156" i="11"/>
  <c r="B159" i="11"/>
  <c r="B160" i="11"/>
  <c r="B161" i="11"/>
  <c r="B162" i="11"/>
  <c r="B163" i="11"/>
  <c r="B165" i="11"/>
  <c r="B167" i="11"/>
  <c r="B168" i="11"/>
  <c r="B172" i="11"/>
  <c r="B173" i="11"/>
  <c r="B175" i="11"/>
  <c r="B179" i="11"/>
  <c r="B180" i="11"/>
  <c r="B183" i="11"/>
  <c r="B186" i="11"/>
  <c r="B187" i="11"/>
  <c r="B190" i="11"/>
  <c r="B193" i="11"/>
  <c r="B98" i="11"/>
  <c r="B100" i="11"/>
  <c r="B82" i="11"/>
  <c r="B83" i="11"/>
  <c r="B84" i="11"/>
  <c r="B85" i="11"/>
  <c r="B86" i="11"/>
  <c r="B70" i="11"/>
  <c r="B71" i="11"/>
  <c r="B73" i="11"/>
  <c r="B74" i="11"/>
  <c r="B75" i="11"/>
  <c r="B77" i="11"/>
  <c r="B62" i="11"/>
  <c r="B63" i="11"/>
  <c r="B64" i="11"/>
  <c r="B54" i="11"/>
  <c r="B55" i="11"/>
  <c r="B56" i="11"/>
  <c r="B57" i="11"/>
  <c r="B35" i="11"/>
  <c r="B36" i="11"/>
  <c r="B37" i="11"/>
  <c r="B38" i="11"/>
  <c r="B39" i="11"/>
  <c r="B13" i="11"/>
  <c r="B14" i="11"/>
  <c r="B15" i="11"/>
  <c r="B16" i="11"/>
  <c r="B17" i="11"/>
  <c r="B18" i="11"/>
  <c r="B19" i="11"/>
  <c r="B22" i="11"/>
  <c r="B23" i="11"/>
  <c r="B24" i="11"/>
  <c r="B25" i="11"/>
  <c r="B26" i="11"/>
  <c r="B27" i="11"/>
  <c r="B28" i="11"/>
  <c r="B29" i="11"/>
  <c r="B30" i="11"/>
  <c r="F75" i="22"/>
  <c r="C53" i="22"/>
  <c r="F24" i="22"/>
  <c r="H22" i="22"/>
  <c r="F22" i="22"/>
  <c r="F20" i="22"/>
  <c r="H16" i="22"/>
  <c r="F37" i="15"/>
  <c r="F35" i="11" l="1"/>
  <c r="F36" i="11" s="1"/>
  <c r="F37" i="11" s="1"/>
  <c r="F38" i="11" s="1"/>
  <c r="F39" i="11" s="1"/>
  <c r="F40" i="11" s="1"/>
  <c r="F41" i="11" s="1"/>
  <c r="F42" i="11" s="1"/>
  <c r="F43" i="11" s="1"/>
  <c r="F54" i="11" s="1"/>
  <c r="F55" i="11" s="1"/>
  <c r="F56" i="11" s="1"/>
  <c r="F57" i="11" s="1"/>
  <c r="F62" i="11" s="1"/>
  <c r="F63" i="11" s="1"/>
  <c r="F64" i="11" s="1"/>
  <c r="F70" i="11" s="1"/>
  <c r="F71" i="11" s="1"/>
  <c r="F72" i="11" s="1"/>
  <c r="F73" i="11" s="1"/>
  <c r="F74" i="11" s="1"/>
  <c r="O258" i="11" l="1"/>
  <c r="R36" i="22" s="1"/>
  <c r="H20" i="22"/>
  <c r="A262" i="11" l="1"/>
  <c r="A264" i="11" s="1"/>
  <c r="A266" i="11" s="1"/>
  <c r="A253" i="11"/>
  <c r="A254" i="11" s="1"/>
  <c r="A228" i="11"/>
  <c r="A229" i="11" s="1"/>
  <c r="A205" i="11"/>
  <c r="A206" i="11" s="1"/>
  <c r="A207" i="11" s="1"/>
  <c r="A211" i="11" s="1"/>
  <c r="A212" i="11" s="1"/>
  <c r="A213" i="11" s="1"/>
  <c r="A214" i="11" s="1"/>
  <c r="A215" i="11" s="1"/>
  <c r="A216" i="11" s="1"/>
  <c r="A217" i="11" s="1"/>
  <c r="A218" i="11" s="1"/>
  <c r="A219" i="11" s="1"/>
  <c r="A220" i="11" s="1"/>
  <c r="A221" i="11" s="1"/>
  <c r="A222" i="11" s="1"/>
  <c r="A109" i="11"/>
  <c r="A98" i="11"/>
  <c r="A100" i="11" s="1"/>
  <c r="A101" i="11" s="1"/>
  <c r="A83" i="11"/>
  <c r="A84" i="11" s="1"/>
  <c r="A85" i="11" s="1"/>
  <c r="A86" i="11" s="1"/>
  <c r="A87" i="11" s="1"/>
  <c r="A71" i="11"/>
  <c r="A73" i="11" s="1"/>
  <c r="A74" i="11" s="1"/>
  <c r="A75" i="11" s="1"/>
  <c r="A77" i="11" s="1"/>
  <c r="A36" i="11"/>
  <c r="A37" i="11" s="1"/>
  <c r="A38" i="11" s="1"/>
  <c r="A39" i="11" s="1"/>
  <c r="A43" i="11" s="1"/>
  <c r="A54" i="11" l="1"/>
  <c r="A55" i="11" s="1"/>
  <c r="A56" i="11" s="1"/>
  <c r="A57" i="11" s="1"/>
  <c r="A40" i="11"/>
  <c r="A231" i="11"/>
  <c r="A233" i="11" s="1"/>
  <c r="A230" i="11"/>
  <c r="A232" i="11" s="1"/>
  <c r="A283" i="11"/>
  <c r="A268" i="11"/>
  <c r="A270" i="11" s="1"/>
  <c r="A271" i="11" s="1"/>
  <c r="A272" i="11" s="1"/>
  <c r="A267" i="11"/>
  <c r="A269" i="11" s="1"/>
  <c r="A111" i="11"/>
  <c r="A110" i="11"/>
  <c r="A41" i="11" l="1"/>
  <c r="A42" i="11" s="1"/>
  <c r="A234" i="11"/>
  <c r="A236" i="11" s="1"/>
  <c r="A238" i="11" s="1"/>
  <c r="A239" i="11" s="1"/>
  <c r="A235" i="11"/>
  <c r="A284" i="11"/>
  <c r="A112" i="11"/>
  <c r="A113" i="11" s="1"/>
  <c r="A114" i="11" s="1"/>
  <c r="A115" i="11" s="1"/>
  <c r="A116" i="11" s="1"/>
  <c r="A118" i="11" s="1"/>
  <c r="A273" i="11"/>
  <c r="A274" i="11" s="1"/>
  <c r="A117" i="11" l="1"/>
  <c r="A119" i="11" l="1"/>
  <c r="A121" i="11" s="1"/>
  <c r="T45" i="15"/>
  <c r="A120" i="11" l="1"/>
  <c r="A123" i="11" l="1"/>
  <c r="A122" i="11"/>
  <c r="F148" i="15"/>
  <c r="F69" i="15"/>
  <c r="F51" i="15"/>
  <c r="F49" i="15"/>
  <c r="G23" i="15"/>
  <c r="A124" i="11" l="1"/>
  <c r="A125" i="11" s="1"/>
  <c r="A126" i="11" s="1"/>
  <c r="A127" i="11" s="1"/>
  <c r="A129" i="11" s="1"/>
  <c r="A131" i="11" s="1"/>
  <c r="A133" i="11" s="1"/>
  <c r="S207" i="15"/>
  <c r="N207" i="15"/>
  <c r="F207" i="15"/>
  <c r="S205" i="15"/>
  <c r="N205" i="15"/>
  <c r="F205" i="15"/>
  <c r="S203" i="15"/>
  <c r="N203" i="15"/>
  <c r="F203" i="15"/>
  <c r="S201" i="15"/>
  <c r="N201" i="15"/>
  <c r="F201" i="15"/>
  <c r="S199" i="15"/>
  <c r="N199" i="15"/>
  <c r="F199" i="15"/>
  <c r="S197" i="15"/>
  <c r="N197" i="15"/>
  <c r="J193" i="15"/>
  <c r="M98" i="15"/>
  <c r="O94" i="15"/>
  <c r="J212" i="15"/>
  <c r="J210" i="15"/>
  <c r="O29" i="15"/>
  <c r="F29" i="15"/>
  <c r="F19" i="15"/>
  <c r="F16" i="15"/>
  <c r="A128" i="11" l="1"/>
  <c r="A130" i="11" s="1"/>
  <c r="A132" i="11"/>
  <c r="A135" i="11" s="1"/>
  <c r="F75" i="11"/>
  <c r="F76" i="11" s="1"/>
  <c r="F77" i="11" s="1"/>
  <c r="A136" i="11" l="1"/>
  <c r="A137" i="11" s="1"/>
  <c r="A138" i="11" s="1"/>
  <c r="A139" i="11" s="1"/>
  <c r="A140" i="11" s="1"/>
  <c r="A142" i="11" s="1"/>
  <c r="F82" i="11"/>
  <c r="F83" i="11" l="1"/>
  <c r="A141" i="11"/>
  <c r="A143" i="11" s="1"/>
  <c r="A145" i="11" s="1"/>
  <c r="F84" i="11" l="1"/>
  <c r="F85" i="11" s="1"/>
  <c r="F86" i="11" s="1"/>
  <c r="A144" i="11"/>
  <c r="A146" i="11" s="1"/>
  <c r="A147" i="11" l="1"/>
  <c r="A148" i="11" s="1"/>
  <c r="A149" i="11" s="1"/>
  <c r="A150" i="11" s="1"/>
  <c r="A151" i="11" s="1"/>
  <c r="F87" i="11"/>
  <c r="F88" i="11" s="1"/>
  <c r="F89" i="11" s="1"/>
  <c r="F90" i="11" s="1"/>
  <c r="F91" i="11" s="1"/>
  <c r="F92" i="11" l="1"/>
  <c r="F93" i="11" s="1"/>
  <c r="F98" i="11" s="1"/>
  <c r="F99" i="11" s="1"/>
  <c r="F100" i="11" s="1"/>
  <c r="F101" i="11" s="1"/>
  <c r="A152" i="11"/>
  <c r="A154" i="11" s="1"/>
  <c r="A153" i="11"/>
  <c r="A155" i="11" s="1"/>
  <c r="F108" i="11" l="1"/>
  <c r="F109" i="11" s="1"/>
  <c r="F110" i="11" s="1"/>
  <c r="F111" i="11" s="1"/>
  <c r="F112" i="11" s="1"/>
  <c r="F113" i="11" s="1"/>
  <c r="F114" i="11" s="1"/>
  <c r="F115" i="11" s="1"/>
  <c r="F116" i="11" s="1"/>
  <c r="F117" i="11" s="1"/>
  <c r="F118" i="11" s="1"/>
  <c r="F119" i="11" s="1"/>
  <c r="F120" i="11" s="1"/>
  <c r="F121" i="11" s="1"/>
  <c r="F122" i="11" s="1"/>
  <c r="F123" i="11" s="1"/>
  <c r="F124" i="11" s="1"/>
  <c r="F125" i="11" s="1"/>
  <c r="F126" i="11" s="1"/>
  <c r="F127" i="11" s="1"/>
  <c r="F128" i="11" s="1"/>
  <c r="F129" i="11" s="1"/>
  <c r="F130" i="11" s="1"/>
  <c r="F131" i="11" s="1"/>
  <c r="F132" i="11" s="1"/>
  <c r="F133" i="11" s="1"/>
  <c r="F134" i="11" s="1"/>
  <c r="F135" i="11" s="1"/>
  <c r="F136" i="11" s="1"/>
  <c r="F137" i="11" s="1"/>
  <c r="F138" i="11" s="1"/>
  <c r="F139" i="11" s="1"/>
  <c r="F140" i="11" s="1"/>
  <c r="F141" i="11" s="1"/>
  <c r="F142" i="11" s="1"/>
  <c r="F143" i="11" s="1"/>
  <c r="F144" i="11" s="1"/>
  <c r="F145" i="11" s="1"/>
  <c r="F146" i="11" s="1"/>
  <c r="F147" i="11" s="1"/>
  <c r="F148" i="11" s="1"/>
  <c r="F149" i="11" s="1"/>
  <c r="F150" i="11" s="1"/>
  <c r="F151" i="11" s="1"/>
  <c r="F152" i="11" s="1"/>
  <c r="F153" i="11" s="1"/>
  <c r="F154" i="11" s="1"/>
  <c r="F155" i="11" s="1"/>
  <c r="F156" i="11" s="1"/>
  <c r="F157" i="11" s="1"/>
  <c r="F158" i="11" s="1"/>
  <c r="F159" i="11" s="1"/>
  <c r="F160" i="11" s="1"/>
  <c r="F161" i="11" s="1"/>
  <c r="F162" i="11" s="1"/>
  <c r="F163" i="11" s="1"/>
  <c r="F164" i="11" s="1"/>
  <c r="F165" i="11" s="1"/>
  <c r="F166" i="11" s="1"/>
  <c r="F167" i="11" s="1"/>
  <c r="F168" i="11" s="1"/>
  <c r="F169" i="11" s="1"/>
  <c r="F170" i="11" s="1"/>
  <c r="F171" i="11" s="1"/>
  <c r="F172" i="11" s="1"/>
  <c r="F173" i="11" s="1"/>
  <c r="F174" i="11" s="1"/>
  <c r="F175" i="11" s="1"/>
  <c r="F176" i="11" s="1"/>
  <c r="F177" i="11" s="1"/>
  <c r="F178" i="11" s="1"/>
  <c r="F179" i="11" s="1"/>
  <c r="F180" i="11" s="1"/>
  <c r="F181" i="11" s="1"/>
  <c r="F182" i="11" s="1"/>
  <c r="F183" i="11" s="1"/>
  <c r="F184" i="11" s="1"/>
  <c r="F185" i="11" s="1"/>
  <c r="F186" i="11" s="1"/>
  <c r="F187" i="11" s="1"/>
  <c r="F188" i="11" s="1"/>
  <c r="F189" i="11" s="1"/>
  <c r="F190" i="11" s="1"/>
  <c r="F191" i="11" s="1"/>
  <c r="F192" i="11" s="1"/>
  <c r="F193" i="11" s="1"/>
  <c r="A156" i="11"/>
  <c r="A157" i="11"/>
  <c r="A159" i="11" l="1"/>
  <c r="A158" i="11"/>
  <c r="A160" i="11" l="1"/>
  <c r="A161" i="11" s="1"/>
  <c r="A162" i="11" s="1"/>
  <c r="A163" i="11" s="1"/>
  <c r="A165" i="11" l="1"/>
  <c r="A167" i="11" s="1"/>
  <c r="A164" i="11"/>
  <c r="A166" i="11" s="1"/>
  <c r="A168" i="11" l="1"/>
  <c r="A171" i="11" s="1"/>
  <c r="A169" i="11"/>
  <c r="A172" i="11" l="1"/>
  <c r="A173" i="11" s="1"/>
  <c r="A170" i="11"/>
  <c r="A175" i="11" l="1"/>
  <c r="A179" i="11" s="1"/>
  <c r="A174" i="11"/>
  <c r="A176" i="11" s="1"/>
  <c r="F198" i="11"/>
  <c r="F202" i="11" s="1"/>
  <c r="F203" i="11" s="1"/>
  <c r="F204" i="11" s="1"/>
  <c r="F205" i="11" s="1"/>
  <c r="F206" i="11" s="1"/>
  <c r="F207" i="11" s="1"/>
  <c r="F211" i="11" s="1"/>
  <c r="F212" i="11" s="1"/>
  <c r="F213" i="11" s="1"/>
  <c r="F214" i="11" s="1"/>
  <c r="F215" i="11" s="1"/>
  <c r="F216" i="11" s="1"/>
  <c r="F217" i="11" s="1"/>
  <c r="F218" i="11" s="1"/>
  <c r="F219" i="11" s="1"/>
  <c r="F220" i="11" s="1"/>
  <c r="F221" i="11" s="1"/>
  <c r="F222" i="11" s="1"/>
  <c r="F227" i="11" s="1"/>
  <c r="F228" i="11" s="1"/>
  <c r="F229" i="11" s="1"/>
  <c r="F230" i="11" s="1"/>
  <c r="F231" i="11" s="1"/>
  <c r="F232" i="11" s="1"/>
  <c r="F233" i="11" s="1"/>
  <c r="F234" i="11" s="1"/>
  <c r="F235" i="11" s="1"/>
  <c r="F236" i="11" l="1"/>
  <c r="F237" i="11" s="1"/>
  <c r="F238" i="11" s="1"/>
  <c r="F239" i="11" s="1"/>
  <c r="F240" i="11" s="1"/>
  <c r="F241" i="11" s="1"/>
  <c r="A180" i="11"/>
  <c r="A182" i="11"/>
  <c r="A183" i="11" l="1"/>
  <c r="A186" i="11" s="1"/>
  <c r="A181" i="11"/>
  <c r="F245" i="11" l="1"/>
  <c r="F252" i="11" s="1"/>
  <c r="A189" i="11"/>
  <c r="A187" i="11"/>
  <c r="A190" i="11" l="1"/>
  <c r="A193" i="11" s="1"/>
  <c r="A188" i="11"/>
  <c r="F253" i="11" l="1"/>
  <c r="F254" i="11" s="1"/>
  <c r="F255" i="11" s="1"/>
  <c r="F256" i="11" s="1"/>
  <c r="F257" i="11" s="1"/>
  <c r="F258" i="11" s="1"/>
  <c r="F259" i="11" s="1"/>
  <c r="F260" i="11" s="1"/>
  <c r="F261" i="11" s="1"/>
  <c r="F262" i="11" s="1"/>
  <c r="F263" i="11" s="1"/>
  <c r="F264" i="11" s="1"/>
  <c r="F265" i="11" s="1"/>
  <c r="F266" i="11" s="1"/>
  <c r="F267" i="11" s="1"/>
  <c r="F268" i="11" s="1"/>
  <c r="F269" i="11" s="1"/>
  <c r="F270" i="11" s="1"/>
  <c r="F271" i="11" s="1"/>
  <c r="F272" i="11" s="1"/>
  <c r="F273" i="11" s="1"/>
  <c r="F274" i="11" s="1"/>
  <c r="F279" i="11" s="1"/>
  <c r="F280" i="11" s="1"/>
  <c r="F281" i="11" s="1"/>
  <c r="F282" i="11" s="1"/>
  <c r="F283" i="11" s="1"/>
  <c r="F284" i="11" s="1"/>
  <c r="F289" i="11" s="1"/>
  <c r="F290" i="11" s="1"/>
  <c r="F296" i="11" s="1"/>
  <c r="F297" i="11" s="1"/>
  <c r="F298" i="11" s="1"/>
  <c r="F299" i="11" s="1"/>
  <c r="F308" i="11" s="1"/>
  <c r="F309" i="11" l="1"/>
  <c r="F310" i="11" s="1"/>
  <c r="F311" i="11" s="1"/>
  <c r="F312" i="11" s="1"/>
  <c r="F313" i="11" s="1"/>
  <c r="F314" i="11" s="1"/>
  <c r="F315" i="11" s="1"/>
  <c r="F316" i="11" s="1"/>
  <c r="F317" i="11" s="1"/>
  <c r="F318" i="11" s="1"/>
  <c r="F319" i="11" s="1"/>
  <c r="F320" i="11" s="1"/>
  <c r="F321" i="11" s="1"/>
  <c r="F322" i="11" s="1"/>
  <c r="F323" i="11" s="1"/>
  <c r="F324" i="11" s="1"/>
  <c r="F325" i="11" s="1"/>
  <c r="F326" i="11" s="1"/>
  <c r="F327" i="11" s="1"/>
  <c r="F328" i="11" s="1"/>
  <c r="F329" i="11" s="1"/>
  <c r="F330" i="11" s="1"/>
  <c r="F335" i="11" s="1"/>
  <c r="F336" i="11" s="1"/>
  <c r="F337" i="11" s="1"/>
  <c r="F338" i="11" s="1"/>
  <c r="F339" i="11" s="1"/>
  <c r="F340" i="11" s="1"/>
  <c r="F345" i="11" s="1"/>
  <c r="F346" i="11" s="1"/>
  <c r="F352" i="11" s="1"/>
  <c r="F353" i="11" s="1"/>
  <c r="F354" i="11" s="1"/>
  <c r="F355" i="11" s="1"/>
  <c r="F362" i="11" s="1"/>
  <c r="F363" i="11" s="1"/>
  <c r="F364" i="11" s="1"/>
  <c r="F365" i="11" s="1"/>
  <c r="F366" i="11" s="1"/>
  <c r="F367" i="11" s="1"/>
  <c r="F368" i="11" s="1"/>
  <c r="F369" i="11" s="1"/>
  <c r="F370" i="11" s="1"/>
  <c r="F371" i="11" s="1"/>
  <c r="F372" i="11" s="1"/>
  <c r="F373" i="11" s="1"/>
  <c r="F374" i="11" s="1"/>
  <c r="F375" i="11" s="1"/>
  <c r="F376" i="11" s="1"/>
  <c r="F377" i="11" s="1"/>
  <c r="F378" i="11" s="1"/>
  <c r="F379" i="11" s="1"/>
  <c r="F380" i="11" s="1"/>
  <c r="F381" i="11" s="1"/>
  <c r="F382" i="11" s="1"/>
  <c r="F383" i="11" s="1"/>
  <c r="F384" i="11" s="1"/>
  <c r="F389" i="11" s="1"/>
  <c r="F390" i="11" s="1"/>
  <c r="F391" i="11" s="1"/>
  <c r="F392" i="11" s="1"/>
  <c r="F393" i="11" s="1"/>
  <c r="F394" i="11" s="1"/>
  <c r="F399" i="11" s="1"/>
  <c r="F400" i="11" s="1"/>
  <c r="F406" i="11" l="1"/>
  <c r="F407" i="11" s="1"/>
  <c r="F408" i="11" s="1"/>
  <c r="F409" i="11" s="1"/>
  <c r="F410" i="11" s="1"/>
  <c r="F411" i="11" s="1"/>
  <c r="F412" i="11" s="1"/>
  <c r="F413" i="11" s="1"/>
  <c r="F414" i="11" s="1"/>
  <c r="F415" i="11" s="1"/>
  <c r="F416" i="11" s="1"/>
  <c r="F417" i="11" s="1"/>
  <c r="F418" i="11" s="1"/>
  <c r="F419" i="11" s="1"/>
  <c r="F420" i="11" s="1"/>
  <c r="F421" i="11" s="1"/>
  <c r="F422" i="11" s="1"/>
  <c r="F423" i="11" s="1"/>
  <c r="F424" i="11" s="1"/>
  <c r="F425" i="11" s="1"/>
  <c r="F426" i="11" s="1"/>
  <c r="F427" i="11" s="1"/>
  <c r="F428" i="11" s="1"/>
  <c r="F433" i="11" s="1"/>
  <c r="F434" i="11" s="1"/>
  <c r="F435" i="11" s="1"/>
  <c r="F436" i="11" s="1"/>
  <c r="F437" i="11" s="1"/>
  <c r="F438" i="11" s="1"/>
  <c r="F443" i="11" s="1"/>
  <c r="F444" i="11" s="1"/>
  <c r="L259" i="11"/>
  <c r="L369" i="11"/>
  <c r="L413" i="11"/>
  <c r="L315" i="11"/>
  <c r="T21"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<sst xmlns="http://schemas.openxmlformats.org/spreadsheetml/2006/main" count="4506" uniqueCount="1636">
  <si>
    <t>選考管理番号</t>
    <rPh sb="0" eb="4">
      <t>センコウカンリ</t>
    </rPh>
    <rPh sb="4" eb="6">
      <t>バンゴウ</t>
    </rPh>
    <phoneticPr fontId="30"/>
  </si>
  <si>
    <t>姓</t>
    <rPh sb="0" eb="1">
      <t>セイ</t>
    </rPh>
    <phoneticPr fontId="1"/>
  </si>
  <si>
    <t>名(ミドルネーム含む)</t>
    <rPh sb="0" eb="1">
      <t>ナ</t>
    </rPh>
    <rPh sb="8" eb="9">
      <t>フク</t>
    </rPh>
    <phoneticPr fontId="1"/>
  </si>
  <si>
    <t>フリガナ姓</t>
  </si>
  <si>
    <t>フリガナ名(ミドルネーム含む)</t>
  </si>
  <si>
    <t>ローマ字姓</t>
  </si>
  <si>
    <t>ローマ字名(ミドルネーム含む)</t>
  </si>
  <si>
    <t>生年月日_年(西暦)</t>
  </si>
  <si>
    <t>生年月日_月</t>
  </si>
  <si>
    <t>生年月日_日</t>
  </si>
  <si>
    <t>年齢(2027年４月１日現在)</t>
    <rPh sb="0" eb="2">
      <t>ネンレイ</t>
    </rPh>
    <phoneticPr fontId="1"/>
  </si>
  <si>
    <t>性別</t>
    <rPh sb="0" eb="2">
      <t>セイベツ</t>
    </rPh>
    <phoneticPr fontId="1"/>
  </si>
  <si>
    <t>日本国籍又は在留資格</t>
    <rPh sb="0" eb="2">
      <t>ニホン</t>
    </rPh>
    <rPh sb="2" eb="4">
      <t>コクセキ</t>
    </rPh>
    <rPh sb="4" eb="5">
      <t>マタ</t>
    </rPh>
    <rPh sb="6" eb="8">
      <t>ザイリュウ</t>
    </rPh>
    <rPh sb="8" eb="10">
      <t>シカク</t>
    </rPh>
    <phoneticPr fontId="1"/>
  </si>
  <si>
    <t>日本国籍以外</t>
  </si>
  <si>
    <t>応募時の居住地</t>
    <rPh sb="0" eb="3">
      <t>オウボジ</t>
    </rPh>
    <rPh sb="4" eb="7">
      <t>キョジュウチ</t>
    </rPh>
    <phoneticPr fontId="9"/>
  </si>
  <si>
    <t>郵便番号</t>
  </si>
  <si>
    <t>住所</t>
    <rPh sb="0" eb="2">
      <t>ジュウショ</t>
    </rPh>
    <phoneticPr fontId="30"/>
  </si>
  <si>
    <t>電話番号</t>
    <rPh sb="0" eb="4">
      <t>デンワバンゴウ</t>
    </rPh>
    <phoneticPr fontId="1"/>
  </si>
  <si>
    <t>メールアドレス</t>
  </si>
  <si>
    <t>応募方法</t>
    <rPh sb="0" eb="2">
      <t>オウボ</t>
    </rPh>
    <rPh sb="2" eb="4">
      <t>ホウホウ</t>
    </rPh>
    <phoneticPr fontId="24"/>
  </si>
  <si>
    <t>学校コード</t>
    <rPh sb="0" eb="2">
      <t>ガッコウ</t>
    </rPh>
    <phoneticPr fontId="24"/>
  </si>
  <si>
    <t>取りまとめ大学名</t>
    <rPh sb="0" eb="1">
      <t>ト</t>
    </rPh>
    <rPh sb="5" eb="7">
      <t>ダイガク</t>
    </rPh>
    <rPh sb="7" eb="8">
      <t>メイ</t>
    </rPh>
    <phoneticPr fontId="24"/>
  </si>
  <si>
    <t>専門分野コード</t>
    <rPh sb="0" eb="2">
      <t>センモン</t>
    </rPh>
    <rPh sb="2" eb="4">
      <t>ブンヤ</t>
    </rPh>
    <phoneticPr fontId="9"/>
  </si>
  <si>
    <t>専門分野</t>
    <rPh sb="0" eb="4">
      <t>センモンブンヤ</t>
    </rPh>
    <phoneticPr fontId="9"/>
  </si>
  <si>
    <t>審査分野</t>
    <rPh sb="0" eb="4">
      <t>シンサブンヤ</t>
    </rPh>
    <phoneticPr fontId="9"/>
  </si>
  <si>
    <t>審査希望分野</t>
    <rPh sb="0" eb="4">
      <t>シンサキボウ</t>
    </rPh>
    <rPh sb="4" eb="6">
      <t>ブンヤ</t>
    </rPh>
    <phoneticPr fontId="9"/>
  </si>
  <si>
    <t>選択理由</t>
    <rPh sb="0" eb="2">
      <t>センタク</t>
    </rPh>
    <rPh sb="2" eb="4">
      <t>リユウ</t>
    </rPh>
    <phoneticPr fontId="24"/>
  </si>
  <si>
    <t>応募時の状況【2026年10月8日時点】</t>
    <phoneticPr fontId="9"/>
  </si>
  <si>
    <t>大学(学部)在籍(国内)</t>
    <rPh sb="0" eb="2">
      <t>ダイガク</t>
    </rPh>
    <rPh sb="3" eb="5">
      <t>ガクブ</t>
    </rPh>
    <rPh sb="6" eb="8">
      <t>ザイセキ</t>
    </rPh>
    <rPh sb="9" eb="11">
      <t>コクナイ</t>
    </rPh>
    <phoneticPr fontId="1"/>
  </si>
  <si>
    <t>大学院(修士又は博士前期)在籍(国内)</t>
    <rPh sb="0" eb="3">
      <t>ダイガクイン</t>
    </rPh>
    <rPh sb="4" eb="6">
      <t>シュウシ</t>
    </rPh>
    <rPh sb="6" eb="7">
      <t>マタ</t>
    </rPh>
    <rPh sb="8" eb="10">
      <t>ハカセ</t>
    </rPh>
    <rPh sb="10" eb="12">
      <t>ゼンキ</t>
    </rPh>
    <rPh sb="13" eb="15">
      <t>ザイセキ</t>
    </rPh>
    <phoneticPr fontId="1"/>
  </si>
  <si>
    <t>大学院(博士又は博士後期)在籍(国内)</t>
    <rPh sb="0" eb="3">
      <t>ダイガクイン</t>
    </rPh>
    <rPh sb="4" eb="6">
      <t>ハカセ</t>
    </rPh>
    <rPh sb="6" eb="7">
      <t>マタ</t>
    </rPh>
    <rPh sb="8" eb="10">
      <t>ハカセ</t>
    </rPh>
    <rPh sb="10" eb="12">
      <t>コウキ</t>
    </rPh>
    <rPh sb="13" eb="15">
      <t>ザイセキ</t>
    </rPh>
    <phoneticPr fontId="1"/>
  </si>
  <si>
    <t>在職中［※フルタイムでの雇用のみ］(国内)</t>
    <rPh sb="0" eb="3">
      <t>ザイショクチュウ</t>
    </rPh>
    <rPh sb="12" eb="14">
      <t>コヨウ</t>
    </rPh>
    <phoneticPr fontId="1"/>
  </si>
  <si>
    <t>その他(国内)</t>
    <rPh sb="2" eb="3">
      <t>タ</t>
    </rPh>
    <phoneticPr fontId="1"/>
  </si>
  <si>
    <t>大学(学部)在籍(国外)</t>
    <rPh sb="0" eb="2">
      <t>ダイガク</t>
    </rPh>
    <rPh sb="3" eb="5">
      <t>ガクブ</t>
    </rPh>
    <rPh sb="6" eb="8">
      <t>ザイセキ</t>
    </rPh>
    <rPh sb="10" eb="11">
      <t>ソト</t>
    </rPh>
    <phoneticPr fontId="1"/>
  </si>
  <si>
    <t>大学院(修士又は博士前期)在籍(国外)</t>
    <rPh sb="0" eb="3">
      <t>ダイガクイン</t>
    </rPh>
    <rPh sb="4" eb="6">
      <t>シュウシ</t>
    </rPh>
    <rPh sb="6" eb="7">
      <t>マタ</t>
    </rPh>
    <rPh sb="8" eb="10">
      <t>ハカセ</t>
    </rPh>
    <rPh sb="10" eb="12">
      <t>ゼンキ</t>
    </rPh>
    <rPh sb="13" eb="15">
      <t>ザイセキ</t>
    </rPh>
    <phoneticPr fontId="1"/>
  </si>
  <si>
    <t>大学院(博士又は博士後期)在籍(国外)</t>
    <rPh sb="0" eb="3">
      <t>ダイガクイン</t>
    </rPh>
    <rPh sb="4" eb="6">
      <t>ハカセ</t>
    </rPh>
    <rPh sb="6" eb="7">
      <t>マタ</t>
    </rPh>
    <rPh sb="8" eb="10">
      <t>ハカセ</t>
    </rPh>
    <rPh sb="10" eb="12">
      <t>コウキ</t>
    </rPh>
    <rPh sb="13" eb="15">
      <t>ザイセキ</t>
    </rPh>
    <phoneticPr fontId="1"/>
  </si>
  <si>
    <t>在職中［※フルタイムでの雇用のみ］(国外)</t>
    <rPh sb="0" eb="3">
      <t>ザイショクチュウ</t>
    </rPh>
    <rPh sb="12" eb="14">
      <t>コヨウ</t>
    </rPh>
    <phoneticPr fontId="1"/>
  </si>
  <si>
    <t>その他(国外)</t>
    <rPh sb="2" eb="3">
      <t>タ</t>
    </rPh>
    <phoneticPr fontId="1"/>
  </si>
  <si>
    <t>応募時の所属先【※2026年10月8日時点】</t>
    <phoneticPr fontId="9"/>
  </si>
  <si>
    <t>応募時の学位取得状況【※2026年10月8日時点】学士号</t>
    <rPh sb="25" eb="28">
      <t>ガクシゴウ</t>
    </rPh>
    <phoneticPr fontId="9"/>
  </si>
  <si>
    <t>応募時の学位取得状況【※2026年10月8日時点】修士号</t>
    <rPh sb="25" eb="28">
      <t>シュウシゴウ</t>
    </rPh>
    <phoneticPr fontId="9"/>
  </si>
  <si>
    <t>応募時の学位取得状況【※2026年10月8日時点】博士号</t>
    <rPh sb="25" eb="28">
      <t>ハカセゴウ</t>
    </rPh>
    <phoneticPr fontId="9"/>
  </si>
  <si>
    <t>国内連絡人_氏名</t>
  </si>
  <si>
    <t>国内連絡人_電話番号</t>
  </si>
  <si>
    <t>国内連絡人_メールアドレス</t>
  </si>
  <si>
    <t>推薦者(1人目)_氏名</t>
  </si>
  <si>
    <t>推薦者(1人目)_所属機関</t>
  </si>
  <si>
    <t>推薦者(1人目)_職名</t>
  </si>
  <si>
    <t>推薦者(1人目)_メールアドレス</t>
  </si>
  <si>
    <t>推薦者(2人目)_氏名</t>
  </si>
  <si>
    <t>推薦者(2人目)_所属機関</t>
  </si>
  <si>
    <t>推薦者(2人目)_職名</t>
  </si>
  <si>
    <t>推薦者(2人目)_メールアドレス</t>
  </si>
  <si>
    <t>使用言語1_留学先大学における主な使用言語</t>
  </si>
  <si>
    <t>使用言語1_語学能力試験名_英語</t>
  </si>
  <si>
    <t>使用言語1_使用言語名_英語以外</t>
  </si>
  <si>
    <t>使用言語1_語学能力試験名_英語以外</t>
  </si>
  <si>
    <t>使用言語1_語学能力試験結果</t>
  </si>
  <si>
    <t>使用言語1_応募者の語学能力試験結果(総合点)</t>
  </si>
  <si>
    <t>使用言語2_留学先大学における主な使用言語</t>
  </si>
  <si>
    <t>使用言語2_語学能力試験名_英語</t>
  </si>
  <si>
    <t>使用言語2_使用言語名_英語以外</t>
  </si>
  <si>
    <t>使用言語2_語学能力試験名_英語以外</t>
  </si>
  <si>
    <t>使用言語2_語学能力試験結果</t>
  </si>
  <si>
    <t>使用言語2_応募者の語学能力試験結果(総合点)</t>
  </si>
  <si>
    <t>GPA算出のために使用した成績_大学名</t>
    <rPh sb="16" eb="19">
      <t>ダイガクメイ</t>
    </rPh>
    <phoneticPr fontId="22"/>
  </si>
  <si>
    <t>GPA算出のために使用した成績_課程</t>
    <rPh sb="16" eb="18">
      <t>カテイ</t>
    </rPh>
    <phoneticPr fontId="22"/>
  </si>
  <si>
    <t>成績証明書におけるGPA表示の有無</t>
    <rPh sb="0" eb="2">
      <t>セイセキ</t>
    </rPh>
    <rPh sb="2" eb="5">
      <t>ショウメイショ</t>
    </rPh>
    <rPh sb="12" eb="14">
      <t>ヒョウジ</t>
    </rPh>
    <rPh sb="15" eb="17">
      <t>ウム</t>
    </rPh>
    <phoneticPr fontId="1"/>
  </si>
  <si>
    <t>GPA(4.00満点中)</t>
    <rPh sb="8" eb="10">
      <t>マンテン</t>
    </rPh>
    <rPh sb="10" eb="11">
      <t>ナカ</t>
    </rPh>
    <phoneticPr fontId="24"/>
  </si>
  <si>
    <t>卒業した高等学校名</t>
    <rPh sb="0" eb="2">
      <t>ソツギョウ</t>
    </rPh>
    <rPh sb="4" eb="9">
      <t>コウトウガッコウメイ</t>
    </rPh>
    <phoneticPr fontId="24"/>
  </si>
  <si>
    <t>高等学校卒業・修了_年(西暦)</t>
    <rPh sb="10" eb="11">
      <t>ネン</t>
    </rPh>
    <rPh sb="12" eb="14">
      <t>セイレキ</t>
    </rPh>
    <phoneticPr fontId="22"/>
  </si>
  <si>
    <t>高等学校卒業・修了_月</t>
    <rPh sb="10" eb="11">
      <t>ツキ</t>
    </rPh>
    <phoneticPr fontId="22"/>
  </si>
  <si>
    <t>学種(1校目)</t>
  </si>
  <si>
    <t>在籍状態(1校目)</t>
  </si>
  <si>
    <t>大学名(1校目)</t>
  </si>
  <si>
    <t>学部・学科／課程・研究科名称(1校目)</t>
  </si>
  <si>
    <t>在籍開始_年(西暦)(1校目)</t>
  </si>
  <si>
    <t>在籍開始_月(1校目)</t>
  </si>
  <si>
    <t>在籍終了(予定)_年(西暦)(1校目)</t>
  </si>
  <si>
    <t>在籍終了(予定)_月(1校目)</t>
  </si>
  <si>
    <t>取得済(予定)学位_種類(1校目)</t>
  </si>
  <si>
    <t>取得済(予定)学位_学位名(1校目)</t>
  </si>
  <si>
    <t>成績証明書_提出の有無(1校目)</t>
  </si>
  <si>
    <t>成績証明書_提出できない理由(1校目)</t>
  </si>
  <si>
    <t>学種(2校目)</t>
  </si>
  <si>
    <t>在籍状態(2校目)</t>
  </si>
  <si>
    <t>大学名(2校目)</t>
  </si>
  <si>
    <t>学部・学科／課程・研究科名称(2校目)</t>
  </si>
  <si>
    <t>在籍開始_年(西暦)(2校目)</t>
  </si>
  <si>
    <t>在籍開始_月(2校目)</t>
  </si>
  <si>
    <t>在籍終了(予定)_年(西暦)(2校目)</t>
  </si>
  <si>
    <t>在籍終了(予定)_月(2校目)</t>
  </si>
  <si>
    <t>取得済(予定)学位_種類(2校目)</t>
  </si>
  <si>
    <t>取得済(予定)学位_学位名(2校目)</t>
  </si>
  <si>
    <t>成績証明書_提出の有無(2校目)</t>
  </si>
  <si>
    <t>成績証明書_提出できない理由(2校目)</t>
  </si>
  <si>
    <t>学種(3校目)</t>
  </si>
  <si>
    <t>在籍状態(3校目)</t>
  </si>
  <si>
    <t>大学名(3校目)</t>
  </si>
  <si>
    <t>学部・学科／課程・研究科名称(3校目)</t>
  </si>
  <si>
    <t>在籍開始_年(西暦)(3校目)</t>
  </si>
  <si>
    <t>在籍開始_月(3校目)</t>
  </si>
  <si>
    <t>在籍終了(予定)_年(西暦)(3校目)</t>
  </si>
  <si>
    <t>在籍終了(予定)_月(3校目)</t>
  </si>
  <si>
    <t>取得済(予定)学位_種類(3校目)</t>
  </si>
  <si>
    <t>取得済(予定)学位_学位名(3校目)</t>
  </si>
  <si>
    <t>成績証明書_提出の有無(3校目)</t>
  </si>
  <si>
    <t>成績証明書_提出できない理由(3校目)</t>
  </si>
  <si>
    <t>学種(4校目)</t>
  </si>
  <si>
    <t>在籍状態(4校目)</t>
  </si>
  <si>
    <t>大学名(4校目)</t>
  </si>
  <si>
    <t>学部・学科／課程・研究科名称(4校目)</t>
  </si>
  <si>
    <t>在籍開始_年(西暦)(4校目)</t>
  </si>
  <si>
    <t>在籍開始_月(4校目)</t>
  </si>
  <si>
    <t>在籍終了(予定)_年(西暦)(4校目)</t>
  </si>
  <si>
    <t>在籍終了(予定)_月(4校目)</t>
  </si>
  <si>
    <t>取得済(予定)学位_種類(4校目)</t>
  </si>
  <si>
    <t>取得済(予定)学位_学位名(4校目)</t>
  </si>
  <si>
    <t>成績証明書_提出の有無(4校目)</t>
  </si>
  <si>
    <t>成績証明書_提出できない理由(4校目)</t>
  </si>
  <si>
    <t>学種(5校目)</t>
  </si>
  <si>
    <t>在籍状態(5校目)</t>
  </si>
  <si>
    <t>大学名(5校目)</t>
  </si>
  <si>
    <t>学部・学科／課程・研究科名称(5校目)</t>
  </si>
  <si>
    <t>在籍開始_年(西暦)(5校目)</t>
  </si>
  <si>
    <t>在籍開始_月(5校目)</t>
  </si>
  <si>
    <t>在籍終了(予定)_年(西暦)(5校目)</t>
  </si>
  <si>
    <t>在籍終了(予定)_月(5校目)</t>
  </si>
  <si>
    <t>取得済(予定)学位_種類(5校目)</t>
  </si>
  <si>
    <t>取得済(予定)学位_学位名(5校目)</t>
  </si>
  <si>
    <t>成績証明書_提出の有無(5校目)</t>
  </si>
  <si>
    <t>成績証明書_提出できない理由(5校目)</t>
  </si>
  <si>
    <t>学歴に関する備考</t>
  </si>
  <si>
    <t>勤務先等名称(職歴1)</t>
  </si>
  <si>
    <t>在籍開始_年(西暦)(職歴1)</t>
  </si>
  <si>
    <t>在籍開始_月(職歴1)</t>
  </si>
  <si>
    <t>在籍終了_年(西暦)(職歴1)</t>
  </si>
  <si>
    <t>在籍終了_月(職歴1)</t>
  </si>
  <si>
    <t>雇用・就業形態(職歴1)</t>
    <rPh sb="8" eb="10">
      <t>ショクレキ</t>
    </rPh>
    <phoneticPr fontId="9"/>
  </si>
  <si>
    <t>職務・業務内容(職歴1)</t>
  </si>
  <si>
    <t>勤務先等名称(職歴2)</t>
  </si>
  <si>
    <t>在籍開始_年(西暦)(職歴2)</t>
  </si>
  <si>
    <t>在籍開始_月(職歴2)</t>
  </si>
  <si>
    <t>在籍終了_年(西暦)(職歴2)</t>
  </si>
  <si>
    <t>在籍終了_月(職歴2)</t>
  </si>
  <si>
    <t>雇用・就業形態(職歴2)</t>
  </si>
  <si>
    <t>職務・業務内容(職歴2)</t>
  </si>
  <si>
    <t>勤務先等名称(職歴3)</t>
  </si>
  <si>
    <t>在籍開始_年(西暦)(職歴3)</t>
  </si>
  <si>
    <t>在籍開始_月(職歴3)</t>
  </si>
  <si>
    <t>在籍終了_年(西暦)(職歴3)</t>
  </si>
  <si>
    <t>在籍終了_月(職歴3)</t>
  </si>
  <si>
    <t>雇用・就業形態(職歴3)</t>
  </si>
  <si>
    <t>職務・業務内容(職歴3)</t>
  </si>
  <si>
    <t>職歴に関する備考</t>
    <phoneticPr fontId="9"/>
  </si>
  <si>
    <t>過去の海外渡航について</t>
    <rPh sb="0" eb="2">
      <t>カコ</t>
    </rPh>
    <rPh sb="3" eb="5">
      <t>カイガイ</t>
    </rPh>
    <rPh sb="5" eb="7">
      <t>トコウ</t>
    </rPh>
    <phoneticPr fontId="24"/>
  </si>
  <si>
    <t>渡航歴_渡航目的(高校1回目)</t>
    <rPh sb="0" eb="3">
      <t>トコウレキ</t>
    </rPh>
    <rPh sb="4" eb="8">
      <t>トコウモクテキ</t>
    </rPh>
    <rPh sb="9" eb="11">
      <t>コウコウ</t>
    </rPh>
    <rPh sb="12" eb="14">
      <t>カイメ</t>
    </rPh>
    <phoneticPr fontId="22"/>
  </si>
  <si>
    <t>渡航歴_期間(高校1回目)</t>
    <rPh sb="0" eb="3">
      <t>トコウレキ</t>
    </rPh>
    <rPh sb="4" eb="6">
      <t>キカン</t>
    </rPh>
    <rPh sb="7" eb="9">
      <t>コウコウ</t>
    </rPh>
    <rPh sb="10" eb="12">
      <t>カイメ</t>
    </rPh>
    <phoneticPr fontId="22"/>
  </si>
  <si>
    <t>渡航歴_渡航先(高校1回目)</t>
    <rPh sb="0" eb="3">
      <t>トコウレキ</t>
    </rPh>
    <rPh sb="4" eb="7">
      <t>トコウサキ</t>
    </rPh>
    <rPh sb="8" eb="10">
      <t>コウコウ</t>
    </rPh>
    <rPh sb="11" eb="13">
      <t>カイメ</t>
    </rPh>
    <phoneticPr fontId="22"/>
  </si>
  <si>
    <t>渡航歴_渡航目的(高校2回目)</t>
    <rPh sb="0" eb="3">
      <t>トコウレキ</t>
    </rPh>
    <rPh sb="4" eb="8">
      <t>トコウモクテキ</t>
    </rPh>
    <rPh sb="9" eb="11">
      <t>コウコウ</t>
    </rPh>
    <rPh sb="12" eb="14">
      <t>カイメ</t>
    </rPh>
    <phoneticPr fontId="22"/>
  </si>
  <si>
    <t>渡航歴_期間(高校2回目)</t>
    <rPh sb="0" eb="3">
      <t>トコウレキ</t>
    </rPh>
    <rPh sb="4" eb="6">
      <t>キカン</t>
    </rPh>
    <rPh sb="7" eb="9">
      <t>コウコウ</t>
    </rPh>
    <rPh sb="10" eb="12">
      <t>カイメ</t>
    </rPh>
    <phoneticPr fontId="22"/>
  </si>
  <si>
    <t>渡航歴_渡航先(高校2回目)</t>
    <rPh sb="0" eb="3">
      <t>トコウレキ</t>
    </rPh>
    <rPh sb="4" eb="7">
      <t>トコウサキ</t>
    </rPh>
    <rPh sb="8" eb="10">
      <t>コウコウ</t>
    </rPh>
    <rPh sb="11" eb="13">
      <t>カイメ</t>
    </rPh>
    <phoneticPr fontId="22"/>
  </si>
  <si>
    <t>渡航歴_渡航目的(大学1回目)</t>
    <rPh sb="0" eb="3">
      <t>トコウレキ</t>
    </rPh>
    <rPh sb="4" eb="8">
      <t>トコウモクテキ</t>
    </rPh>
    <rPh sb="12" eb="14">
      <t>カイメ</t>
    </rPh>
    <phoneticPr fontId="22"/>
  </si>
  <si>
    <t>渡航歴_期間(大学1回目)</t>
    <rPh sb="0" eb="3">
      <t>トコウレキ</t>
    </rPh>
    <rPh sb="4" eb="6">
      <t>キカン</t>
    </rPh>
    <rPh sb="10" eb="12">
      <t>カイメ</t>
    </rPh>
    <phoneticPr fontId="22"/>
  </si>
  <si>
    <t>渡航歴_渡航先(大学1回目)</t>
    <rPh sb="0" eb="3">
      <t>トコウレキ</t>
    </rPh>
    <rPh sb="4" eb="7">
      <t>トコウサキ</t>
    </rPh>
    <rPh sb="11" eb="13">
      <t>カイメ</t>
    </rPh>
    <phoneticPr fontId="22"/>
  </si>
  <si>
    <t>渡航歴_渡航目的(大学2回目)</t>
    <rPh sb="0" eb="3">
      <t>トコウレキ</t>
    </rPh>
    <rPh sb="4" eb="8">
      <t>トコウモクテキ</t>
    </rPh>
    <rPh sb="12" eb="14">
      <t>カイメ</t>
    </rPh>
    <phoneticPr fontId="22"/>
  </si>
  <si>
    <t>渡航歴_期間(大学2回目)</t>
    <rPh sb="0" eb="3">
      <t>トコウレキ</t>
    </rPh>
    <rPh sb="4" eb="6">
      <t>キカン</t>
    </rPh>
    <rPh sb="10" eb="12">
      <t>カイメ</t>
    </rPh>
    <phoneticPr fontId="22"/>
  </si>
  <si>
    <t>渡航歴_渡航先(大学2回目)</t>
    <rPh sb="0" eb="3">
      <t>トコウレキ</t>
    </rPh>
    <rPh sb="4" eb="7">
      <t>トコウサキ</t>
    </rPh>
    <rPh sb="11" eb="13">
      <t>カイメ</t>
    </rPh>
    <phoneticPr fontId="22"/>
  </si>
  <si>
    <t>渡航歴_渡航目的(大学院1回目)</t>
    <rPh sb="0" eb="3">
      <t>トコウレキ</t>
    </rPh>
    <rPh sb="4" eb="8">
      <t>トコウモクテキ</t>
    </rPh>
    <rPh sb="11" eb="12">
      <t>イン</t>
    </rPh>
    <rPh sb="13" eb="15">
      <t>カイメ</t>
    </rPh>
    <phoneticPr fontId="22"/>
  </si>
  <si>
    <t>渡航歴_期間(大学院1回目)</t>
    <rPh sb="0" eb="3">
      <t>トコウレキ</t>
    </rPh>
    <rPh sb="4" eb="6">
      <t>キカン</t>
    </rPh>
    <rPh sb="9" eb="10">
      <t>イン</t>
    </rPh>
    <rPh sb="11" eb="13">
      <t>カイメ</t>
    </rPh>
    <phoneticPr fontId="22"/>
  </si>
  <si>
    <t>渡航歴_渡航先(大学院1回目)</t>
    <rPh sb="0" eb="3">
      <t>トコウレキ</t>
    </rPh>
    <rPh sb="4" eb="6">
      <t>トコウ</t>
    </rPh>
    <rPh sb="10" eb="11">
      <t>イン</t>
    </rPh>
    <rPh sb="12" eb="14">
      <t>カイメ</t>
    </rPh>
    <phoneticPr fontId="22"/>
  </si>
  <si>
    <t>渡航歴_渡航目的(大学院2回目)</t>
    <rPh sb="0" eb="3">
      <t>トコウレキ</t>
    </rPh>
    <rPh sb="4" eb="8">
      <t>トコウモクテキ</t>
    </rPh>
    <rPh sb="11" eb="12">
      <t>イン</t>
    </rPh>
    <rPh sb="13" eb="15">
      <t>カイメ</t>
    </rPh>
    <phoneticPr fontId="22"/>
  </si>
  <si>
    <t>渡航歴_期間(大学院2回目)</t>
    <rPh sb="0" eb="3">
      <t>トコウレキ</t>
    </rPh>
    <rPh sb="4" eb="6">
      <t>キカン</t>
    </rPh>
    <rPh sb="9" eb="10">
      <t>イン</t>
    </rPh>
    <rPh sb="11" eb="13">
      <t>カイメ</t>
    </rPh>
    <phoneticPr fontId="22"/>
  </si>
  <si>
    <t>渡航歴_渡航先(大学院2回目)</t>
    <rPh sb="0" eb="3">
      <t>トコウレキ</t>
    </rPh>
    <rPh sb="4" eb="6">
      <t>トコウ</t>
    </rPh>
    <rPh sb="10" eb="11">
      <t>イン</t>
    </rPh>
    <rPh sb="12" eb="14">
      <t>カイメ</t>
    </rPh>
    <phoneticPr fontId="22"/>
  </si>
  <si>
    <t>給付型海外留学奨学金応募実績</t>
    <rPh sb="0" eb="5">
      <t>キュウフガタカイガイ</t>
    </rPh>
    <rPh sb="5" eb="7">
      <t>リュウガク</t>
    </rPh>
    <rPh sb="7" eb="10">
      <t>ショウガクキン</t>
    </rPh>
    <rPh sb="10" eb="12">
      <t>オウボ</t>
    </rPh>
    <rPh sb="12" eb="14">
      <t>ジッセキ</t>
    </rPh>
    <phoneticPr fontId="9"/>
  </si>
  <si>
    <t>給付型海外留学奨学金採用実績</t>
  </si>
  <si>
    <t>海外留学支援制度(学部学位取得型)応募実績</t>
    <rPh sb="0" eb="4">
      <t>カイガイリュウガク</t>
    </rPh>
    <rPh sb="4" eb="8">
      <t>シエンセイド</t>
    </rPh>
    <rPh sb="9" eb="11">
      <t>ガクブ</t>
    </rPh>
    <rPh sb="11" eb="13">
      <t>ガクイ</t>
    </rPh>
    <rPh sb="13" eb="16">
      <t>シュトクガタ</t>
    </rPh>
    <rPh sb="17" eb="19">
      <t>オウボ</t>
    </rPh>
    <rPh sb="19" eb="21">
      <t>ジッセキ</t>
    </rPh>
    <phoneticPr fontId="9"/>
  </si>
  <si>
    <t>海外留学支援制度(学部学位取得型)採用実績</t>
  </si>
  <si>
    <t>海外留学支援制度(学部学位取得型)採用時の個人番号</t>
  </si>
  <si>
    <t>海外留学支援制度(学部学位取得型)採用時の支援期間</t>
  </si>
  <si>
    <t>海外留学支援制度(大学院学位取得型/長期派遣)応募実績</t>
    <rPh sb="0" eb="4">
      <t>カイガイリュウガク</t>
    </rPh>
    <rPh sb="4" eb="8">
      <t>シエンセイド</t>
    </rPh>
    <rPh sb="9" eb="12">
      <t>ダイガクイン</t>
    </rPh>
    <rPh sb="12" eb="17">
      <t>ガクイシュトクガタ</t>
    </rPh>
    <rPh sb="18" eb="20">
      <t>チョウキ</t>
    </rPh>
    <rPh sb="20" eb="22">
      <t>ハケン</t>
    </rPh>
    <phoneticPr fontId="9"/>
  </si>
  <si>
    <t>海外留学支援制度(大学院学位取得型/長期派遣)採用実績(採用区分)</t>
  </si>
  <si>
    <t>海外留学支援制度(大学院学位取得型/長期派遣)採用時の個人番号</t>
  </si>
  <si>
    <t>海外留学支援制度(大学院学位取得型/長期派遣)採用時の支援期間</t>
  </si>
  <si>
    <t>再応募理由※同じ区分で再応募する場合のみ</t>
    <rPh sb="0" eb="3">
      <t>サイオウボ</t>
    </rPh>
    <rPh sb="3" eb="5">
      <t>リユウ</t>
    </rPh>
    <rPh sb="6" eb="7">
      <t>オナ</t>
    </rPh>
    <rPh sb="8" eb="10">
      <t>クブン</t>
    </rPh>
    <rPh sb="11" eb="14">
      <t>サイオウボ</t>
    </rPh>
    <rPh sb="16" eb="18">
      <t>バアイ</t>
    </rPh>
    <phoneticPr fontId="9"/>
  </si>
  <si>
    <t>JASSO以外海外留学奨学金受給実績</t>
    <rPh sb="5" eb="7">
      <t>イガイ</t>
    </rPh>
    <rPh sb="7" eb="9">
      <t>カイガイ</t>
    </rPh>
    <rPh sb="9" eb="11">
      <t>リュウガク</t>
    </rPh>
    <rPh sb="11" eb="14">
      <t>ショウガクキン</t>
    </rPh>
    <rPh sb="14" eb="16">
      <t>ジュキュウ</t>
    </rPh>
    <rPh sb="16" eb="18">
      <t>ジッセキ</t>
    </rPh>
    <phoneticPr fontId="9"/>
  </si>
  <si>
    <t>奨学金名(実績)</t>
    <rPh sb="0" eb="3">
      <t>ショウガクキン</t>
    </rPh>
    <rPh sb="3" eb="4">
      <t>メイ</t>
    </rPh>
    <rPh sb="5" eb="7">
      <t>ジッセキ</t>
    </rPh>
    <phoneticPr fontId="17"/>
  </si>
  <si>
    <t>JASSO以外海外留学奨学金申請中又は受給予定</t>
    <phoneticPr fontId="9"/>
  </si>
  <si>
    <t>奨学金名(申請中、受給予定)</t>
    <rPh sb="0" eb="3">
      <t>ショウガクキン</t>
    </rPh>
    <rPh sb="3" eb="4">
      <t>メイ</t>
    </rPh>
    <rPh sb="5" eb="8">
      <t>シンセイチュウ</t>
    </rPh>
    <rPh sb="9" eb="13">
      <t>ジュキュウヨテイ</t>
    </rPh>
    <phoneticPr fontId="17"/>
  </si>
  <si>
    <t>申請大学数</t>
    <rPh sb="0" eb="2">
      <t>シンセイ</t>
    </rPh>
    <rPh sb="2" eb="4">
      <t>ダイガク</t>
    </rPh>
    <rPh sb="4" eb="5">
      <t>スウ</t>
    </rPh>
    <phoneticPr fontId="24"/>
  </si>
  <si>
    <t>留学先大学1_大学間共同プログラムか</t>
    <rPh sb="7" eb="10">
      <t>ダイガクカン</t>
    </rPh>
    <rPh sb="10" eb="12">
      <t>キョウドウ</t>
    </rPh>
    <phoneticPr fontId="24"/>
  </si>
  <si>
    <t>留学先大学1_大学名(英文)</t>
    <rPh sb="0" eb="3">
      <t>リュウガクサキ</t>
    </rPh>
    <rPh sb="7" eb="10">
      <t>ダイガクメイ</t>
    </rPh>
    <rPh sb="11" eb="13">
      <t>エイブン</t>
    </rPh>
    <phoneticPr fontId="24"/>
  </si>
  <si>
    <t>留学先大学1_研究科名称(英文)</t>
    <rPh sb="7" eb="10">
      <t>ケンキュウカ</t>
    </rPh>
    <rPh sb="10" eb="12">
      <t>メイショウ</t>
    </rPh>
    <rPh sb="13" eb="15">
      <t>エイブン</t>
    </rPh>
    <phoneticPr fontId="24"/>
  </si>
  <si>
    <t>留学先大学1_共同実施大学(日本)大学名</t>
  </si>
  <si>
    <t>留学先大学1_所在地コード</t>
    <rPh sb="7" eb="10">
      <t>ショザイチ</t>
    </rPh>
    <phoneticPr fontId="22"/>
  </si>
  <si>
    <t>留学先大学1_国・地域</t>
    <rPh sb="7" eb="8">
      <t>クニ</t>
    </rPh>
    <rPh sb="9" eb="11">
      <t>チイキ</t>
    </rPh>
    <phoneticPr fontId="22"/>
  </si>
  <si>
    <t>留学先大学1_取得予定学位種類</t>
  </si>
  <si>
    <t>留学先大学1_取得予定学位【確認】年齢(2027年4月1日現在)</t>
  </si>
  <si>
    <t>留学先大学1_取得予定学位学位名(英文)</t>
  </si>
  <si>
    <t>留学先大学1_研究テーマ</t>
    <rPh sb="7" eb="9">
      <t>ケンキュウ</t>
    </rPh>
    <phoneticPr fontId="22"/>
  </si>
  <si>
    <t>留学先大学1_準備状況</t>
    <rPh sb="7" eb="11">
      <t>ジュンビジョウキョウ</t>
    </rPh>
    <phoneticPr fontId="22"/>
  </si>
  <si>
    <t>留学先大学1_留学期間学位取得にかかる最短期間_年</t>
  </si>
  <si>
    <t>留学先大学1_留学期間学位取得にかかる最短期間_か月</t>
  </si>
  <si>
    <t>留学先大学1_留学期間学位取得にかかる最短期間_計(か月)</t>
  </si>
  <si>
    <t>留学先大学1_留学期間留学(授業)開始_年(西暦)</t>
  </si>
  <si>
    <t>留学先大学1_留学期間留学(授業)開始_月</t>
  </si>
  <si>
    <t>留学先大学1_留学期間留学終了(学籍を失う)_年(西暦)</t>
  </si>
  <si>
    <t>留学先大学1_留学期間留学終了(学籍を失う)_月</t>
  </si>
  <si>
    <t>留学先大学1_留学期間(か月)</t>
    <rPh sb="7" eb="9">
      <t>リュウガク</t>
    </rPh>
    <rPh sb="9" eb="11">
      <t>キカン</t>
    </rPh>
    <rPh sb="13" eb="14">
      <t>ゲツ</t>
    </rPh>
    <phoneticPr fontId="22"/>
  </si>
  <si>
    <t>留学先大学1_支援開始_年(西暦)</t>
    <rPh sb="7" eb="11">
      <t>シエンカイシ</t>
    </rPh>
    <rPh sb="12" eb="13">
      <t>ネン</t>
    </rPh>
    <rPh sb="14" eb="16">
      <t>セイレキ</t>
    </rPh>
    <phoneticPr fontId="22"/>
  </si>
  <si>
    <t>留学先大学1_支援開始_月</t>
    <rPh sb="7" eb="11">
      <t>シエンカイシ</t>
    </rPh>
    <rPh sb="12" eb="13">
      <t>ツキ</t>
    </rPh>
    <phoneticPr fontId="22"/>
  </si>
  <si>
    <t>留学先大学1_支援開始年次</t>
    <rPh sb="7" eb="11">
      <t>シエンカイシ</t>
    </rPh>
    <rPh sb="11" eb="13">
      <t>ネンジ</t>
    </rPh>
    <phoneticPr fontId="22"/>
  </si>
  <si>
    <t>留学先大学1_支援期間(目安)(か月)</t>
    <rPh sb="7" eb="9">
      <t>シエン</t>
    </rPh>
    <rPh sb="9" eb="11">
      <t>キカン</t>
    </rPh>
    <rPh sb="12" eb="14">
      <t>メヤス</t>
    </rPh>
    <rPh sb="17" eb="18">
      <t>ゲツ</t>
    </rPh>
    <phoneticPr fontId="22"/>
  </si>
  <si>
    <t>第1希望_留学先大学における主な使用言語_使用言語1</t>
  </si>
  <si>
    <t>第1希望_留学先大学における主な使用言語_使用言語2</t>
  </si>
  <si>
    <t>第1希望_留学先大学における主な使用言語_第1希望大学</t>
  </si>
  <si>
    <t>第1希望_入学における語学要件の有無</t>
    <rPh sb="0" eb="1">
      <t>ダイ</t>
    </rPh>
    <rPh sb="2" eb="4">
      <t>キボウ</t>
    </rPh>
    <rPh sb="5" eb="7">
      <t>ニュウガク</t>
    </rPh>
    <phoneticPr fontId="22"/>
  </si>
  <si>
    <t>第1希望_大学の語学要件(語学能力試験名とレベル(点数)等)</t>
    <rPh sb="0" eb="1">
      <t>ダイ</t>
    </rPh>
    <rPh sb="2" eb="4">
      <t>キボウ</t>
    </rPh>
    <phoneticPr fontId="22"/>
  </si>
  <si>
    <t>第1希望_応募者が大学の語学要件を満たしているかの状況</t>
    <rPh sb="0" eb="1">
      <t>ダイ</t>
    </rPh>
    <rPh sb="2" eb="4">
      <t>キボウ</t>
    </rPh>
    <phoneticPr fontId="22"/>
  </si>
  <si>
    <t>第1希望_留学先大学及び課程（プログラム）の概要、志望理由</t>
    <rPh sb="0" eb="1">
      <t>ダイ</t>
    </rPh>
    <rPh sb="2" eb="4">
      <t>キボウ</t>
    </rPh>
    <rPh sb="5" eb="7">
      <t>リュウガク</t>
    </rPh>
    <rPh sb="7" eb="8">
      <t>サキ</t>
    </rPh>
    <rPh sb="8" eb="10">
      <t>ダイガク</t>
    </rPh>
    <rPh sb="10" eb="11">
      <t>オヨ</t>
    </rPh>
    <rPh sb="12" eb="14">
      <t>カテイ</t>
    </rPh>
    <rPh sb="22" eb="24">
      <t>ガイヨウ</t>
    </rPh>
    <rPh sb="25" eb="27">
      <t>シボウ</t>
    </rPh>
    <rPh sb="27" eb="29">
      <t>リユウ</t>
    </rPh>
    <phoneticPr fontId="22"/>
  </si>
  <si>
    <t>第1希望_留学先大学ウェブサイトURL</t>
    <rPh sb="0" eb="1">
      <t>ダイ</t>
    </rPh>
    <rPh sb="2" eb="4">
      <t>キボウ</t>
    </rPh>
    <phoneticPr fontId="22"/>
  </si>
  <si>
    <t>第1希望_特別枠への申請</t>
    <rPh sb="0" eb="1">
      <t>ダイ</t>
    </rPh>
    <rPh sb="2" eb="4">
      <t>キボウ</t>
    </rPh>
    <rPh sb="5" eb="8">
      <t>トクベツワク</t>
    </rPh>
    <rPh sb="10" eb="12">
      <t>シンセイ</t>
    </rPh>
    <phoneticPr fontId="22"/>
  </si>
  <si>
    <t>第1希望_特別枠対象大学_コード</t>
    <rPh sb="8" eb="10">
      <t>タイショウ</t>
    </rPh>
    <rPh sb="10" eb="12">
      <t>ダイガク</t>
    </rPh>
    <phoneticPr fontId="22"/>
  </si>
  <si>
    <t>第1希望_特別枠対象大学_留学先大学名</t>
    <rPh sb="8" eb="10">
      <t>タイショウ</t>
    </rPh>
    <rPh sb="10" eb="12">
      <t>ダイガク</t>
    </rPh>
    <rPh sb="13" eb="16">
      <t>リュウガクサキ</t>
    </rPh>
    <rPh sb="16" eb="19">
      <t>ダイガクメイ</t>
    </rPh>
    <phoneticPr fontId="22"/>
  </si>
  <si>
    <t>第1希望_特別枠対象大学_国</t>
    <rPh sb="8" eb="10">
      <t>タイショウ</t>
    </rPh>
    <rPh sb="10" eb="12">
      <t>ダイガク</t>
    </rPh>
    <rPh sb="13" eb="14">
      <t>クニ</t>
    </rPh>
    <phoneticPr fontId="22"/>
  </si>
  <si>
    <t>留学先大学2_大学間共同プログラムか</t>
    <rPh sb="7" eb="10">
      <t>ダイガクカン</t>
    </rPh>
    <rPh sb="10" eb="12">
      <t>キョウドウ</t>
    </rPh>
    <phoneticPr fontId="24"/>
  </si>
  <si>
    <t>留学先大学2_大学名(英文)</t>
    <rPh sb="0" eb="3">
      <t>リュウガクサキ</t>
    </rPh>
    <rPh sb="7" eb="10">
      <t>ダイガクメイ</t>
    </rPh>
    <rPh sb="11" eb="13">
      <t>エイブン</t>
    </rPh>
    <phoneticPr fontId="24"/>
  </si>
  <si>
    <t>留学先大学2_研究科名称(英文)</t>
    <rPh sb="7" eb="10">
      <t>ケンキュウカ</t>
    </rPh>
    <rPh sb="10" eb="12">
      <t>メイショウ</t>
    </rPh>
    <rPh sb="13" eb="15">
      <t>エイブン</t>
    </rPh>
    <phoneticPr fontId="24"/>
  </si>
  <si>
    <t>留学先大学2_共同実施大学(日本)大学名</t>
  </si>
  <si>
    <t>留学先大学2_所在地コード</t>
    <rPh sb="7" eb="10">
      <t>ショザイチ</t>
    </rPh>
    <phoneticPr fontId="22"/>
  </si>
  <si>
    <t>留学先大学2_国・地域</t>
    <rPh sb="7" eb="8">
      <t>クニ</t>
    </rPh>
    <rPh sb="9" eb="11">
      <t>チイキ</t>
    </rPh>
    <phoneticPr fontId="22"/>
  </si>
  <si>
    <t>留学先大学2_取得予定学位種類</t>
  </si>
  <si>
    <t>留学先大学2_取得予定学位【確認】年齢(2027年４月１日現在)</t>
  </si>
  <si>
    <t>留学先大学2_取得予定学位学位名(英文)</t>
  </si>
  <si>
    <t>留学先大学2_研究テーマ</t>
    <rPh sb="7" eb="9">
      <t>ケンキュウ</t>
    </rPh>
    <phoneticPr fontId="22"/>
  </si>
  <si>
    <t>留学先大学2_準備状況</t>
    <rPh sb="7" eb="11">
      <t>ジュンビジョウキョウ</t>
    </rPh>
    <phoneticPr fontId="22"/>
  </si>
  <si>
    <t>留学先大学2_留学期間学位取得にかかる最短期間_年</t>
  </si>
  <si>
    <t>留学先大学2_留学期間学位取得にかかる最短期間_か月</t>
  </si>
  <si>
    <t>留学先大学2_留学期間学位取得にかかる最短期間_計(か月)</t>
  </si>
  <si>
    <t>留学先大学2_留学期間留学(授業)開始_年(西暦)</t>
  </si>
  <si>
    <t>留学先大学2_留学期間留学(授業)開始_月</t>
  </si>
  <si>
    <t>留学先大学2_留学期間留学終了(学籍を失う)_年(西暦)</t>
  </si>
  <si>
    <t>留学先大学2_留学期間留学終了(学籍を失う)_月</t>
  </si>
  <si>
    <t>留学先大学2_留学期間(か月)</t>
    <rPh sb="7" eb="9">
      <t>リュウガク</t>
    </rPh>
    <rPh sb="9" eb="11">
      <t>キカン</t>
    </rPh>
    <rPh sb="13" eb="14">
      <t>ゲツ</t>
    </rPh>
    <phoneticPr fontId="22"/>
  </si>
  <si>
    <t>留学先大学2_支援開始_年(西暦)</t>
    <rPh sb="7" eb="11">
      <t>シエンカイシ</t>
    </rPh>
    <rPh sb="12" eb="13">
      <t>ネン</t>
    </rPh>
    <rPh sb="14" eb="16">
      <t>セイレキ</t>
    </rPh>
    <phoneticPr fontId="22"/>
  </si>
  <si>
    <t>留学先大学2_支援開始_月</t>
    <rPh sb="7" eb="11">
      <t>シエンカイシ</t>
    </rPh>
    <rPh sb="12" eb="13">
      <t>ツキ</t>
    </rPh>
    <phoneticPr fontId="22"/>
  </si>
  <si>
    <t>留学先大学2_支援開始年次</t>
    <rPh sb="7" eb="11">
      <t>シエンカイシ</t>
    </rPh>
    <rPh sb="11" eb="13">
      <t>ネンジ</t>
    </rPh>
    <phoneticPr fontId="22"/>
  </si>
  <si>
    <t>留学先大学2_支援期間(目安)(か月)</t>
    <rPh sb="7" eb="9">
      <t>シエン</t>
    </rPh>
    <rPh sb="9" eb="11">
      <t>キカン</t>
    </rPh>
    <rPh sb="12" eb="14">
      <t>メヤス</t>
    </rPh>
    <rPh sb="17" eb="18">
      <t>ゲツ</t>
    </rPh>
    <phoneticPr fontId="22"/>
  </si>
  <si>
    <t>第2希望_留学先大学における主な使用言語_使用言語1</t>
  </si>
  <si>
    <t>第2希望_留学先大学における主な使用言語_使用言語2</t>
  </si>
  <si>
    <t>第2希望_留学先大学における主な使用言語_第2希望大学</t>
  </si>
  <si>
    <t>第2希望_入学における語学要件の有無</t>
    <rPh sb="2" eb="4">
      <t>キボウ</t>
    </rPh>
    <rPh sb="5" eb="7">
      <t>ニュウガク</t>
    </rPh>
    <phoneticPr fontId="22"/>
  </si>
  <si>
    <t>第2希望_大学の語学要件(語学能力試験名とレベル(点数)等)</t>
    <rPh sb="2" eb="4">
      <t>キボウ</t>
    </rPh>
    <phoneticPr fontId="22"/>
  </si>
  <si>
    <t>第2希望_応募者が大学の語学要件を満たしているかの状況</t>
    <rPh sb="2" eb="4">
      <t>キボウ</t>
    </rPh>
    <phoneticPr fontId="22"/>
  </si>
  <si>
    <t>第2希望_留学先大学及び課程（プログラム）の概要、志望理由</t>
    <rPh sb="0" eb="1">
      <t>ダイ</t>
    </rPh>
    <rPh sb="2" eb="4">
      <t>キボウ</t>
    </rPh>
    <rPh sb="5" eb="7">
      <t>リュウガク</t>
    </rPh>
    <rPh sb="7" eb="8">
      <t>サキ</t>
    </rPh>
    <rPh sb="8" eb="10">
      <t>ダイガク</t>
    </rPh>
    <rPh sb="10" eb="11">
      <t>オヨ</t>
    </rPh>
    <rPh sb="12" eb="14">
      <t>カテイ</t>
    </rPh>
    <rPh sb="22" eb="24">
      <t>ガイヨウ</t>
    </rPh>
    <rPh sb="25" eb="27">
      <t>シボウ</t>
    </rPh>
    <rPh sb="27" eb="29">
      <t>リユウ</t>
    </rPh>
    <phoneticPr fontId="22"/>
  </si>
  <si>
    <t>第2希望_留学先大学ウェブサイトURL</t>
    <rPh sb="0" eb="1">
      <t>ダイ</t>
    </rPh>
    <rPh sb="2" eb="4">
      <t>キボウ</t>
    </rPh>
    <phoneticPr fontId="22"/>
  </si>
  <si>
    <t>第2希望_特別枠への申請</t>
    <rPh sb="0" eb="1">
      <t>ダイ</t>
    </rPh>
    <rPh sb="2" eb="4">
      <t>キボウ</t>
    </rPh>
    <rPh sb="5" eb="8">
      <t>トクベツワク</t>
    </rPh>
    <rPh sb="10" eb="12">
      <t>シンセイ</t>
    </rPh>
    <phoneticPr fontId="22"/>
  </si>
  <si>
    <t>第2希望_特別枠対象大学_コード</t>
    <rPh sb="8" eb="10">
      <t>タイショウ</t>
    </rPh>
    <rPh sb="10" eb="12">
      <t>ダイガク</t>
    </rPh>
    <phoneticPr fontId="22"/>
  </si>
  <si>
    <t>第2希望_特別枠対象大学_留学先大学名</t>
    <rPh sb="8" eb="10">
      <t>タイショウ</t>
    </rPh>
    <rPh sb="10" eb="12">
      <t>ダイガク</t>
    </rPh>
    <rPh sb="13" eb="16">
      <t>リュウガクサキ</t>
    </rPh>
    <rPh sb="16" eb="19">
      <t>ダイガクメイ</t>
    </rPh>
    <phoneticPr fontId="22"/>
  </si>
  <si>
    <t>第2希望_特別枠対象大学_国</t>
    <rPh sb="8" eb="10">
      <t>タイショウ</t>
    </rPh>
    <rPh sb="10" eb="12">
      <t>ダイガク</t>
    </rPh>
    <rPh sb="13" eb="14">
      <t>クニ</t>
    </rPh>
    <phoneticPr fontId="22"/>
  </si>
  <si>
    <t>留学先大学3_大学間共同プログラムか</t>
    <rPh sb="7" eb="10">
      <t>ダイガクカン</t>
    </rPh>
    <rPh sb="10" eb="12">
      <t>キョウドウ</t>
    </rPh>
    <phoneticPr fontId="24"/>
  </si>
  <si>
    <t>留学先大学3_大学名(英文)</t>
    <rPh sb="0" eb="3">
      <t>リュウガクサキ</t>
    </rPh>
    <rPh sb="7" eb="10">
      <t>ダイガクメイ</t>
    </rPh>
    <rPh sb="11" eb="13">
      <t>エイブン</t>
    </rPh>
    <phoneticPr fontId="24"/>
  </si>
  <si>
    <t>留学先大学3_研究科名称(英文)</t>
    <rPh sb="7" eb="10">
      <t>ケンキュウカ</t>
    </rPh>
    <rPh sb="10" eb="12">
      <t>メイショウ</t>
    </rPh>
    <rPh sb="13" eb="15">
      <t>エイブン</t>
    </rPh>
    <phoneticPr fontId="24"/>
  </si>
  <si>
    <t>留学先大学3_共同実施大学(日本)大学名</t>
  </si>
  <si>
    <t>留学先大学3_所在地コード</t>
    <rPh sb="7" eb="10">
      <t>ショザイチ</t>
    </rPh>
    <phoneticPr fontId="22"/>
  </si>
  <si>
    <t>留学先大学3_国・地域</t>
    <rPh sb="7" eb="8">
      <t>クニ</t>
    </rPh>
    <rPh sb="9" eb="11">
      <t>チイキ</t>
    </rPh>
    <phoneticPr fontId="22"/>
  </si>
  <si>
    <t>留学先大学3_取得予定学位種類</t>
  </si>
  <si>
    <t>留学先大学3_取得予定学位【確認】年齢(2027年4月1日現在)</t>
  </si>
  <si>
    <t>留学先大学3_取得予定学位学位名(英文)</t>
  </si>
  <si>
    <t>留学先大学3_研究テーマ</t>
    <rPh sb="7" eb="9">
      <t>ケンキュウ</t>
    </rPh>
    <phoneticPr fontId="22"/>
  </si>
  <si>
    <t>留学先大学3_準備状況</t>
    <rPh sb="7" eb="11">
      <t>ジュンビジョウキョウ</t>
    </rPh>
    <phoneticPr fontId="22"/>
  </si>
  <si>
    <t>留学先大学3_留学期間学位取得にかかる最短期間_年</t>
  </si>
  <si>
    <t>留学先大学3_留学期間学位取得にかかる最短期間_か月</t>
  </si>
  <si>
    <t>留学先大学3_留学期間学位取得にかかる最短期間_計(か月)</t>
  </si>
  <si>
    <t>留学先大学3_留学期間留学(授業)開始_年(西暦)</t>
  </si>
  <si>
    <t>留学先大学3_留学期間留学(授業)開始_月</t>
  </si>
  <si>
    <t>留学先大学3_留学期間留学終了(学籍を失う)_年(西暦)</t>
  </si>
  <si>
    <t>留学先大学3_留学期間留学終了(学籍を失う)_月</t>
  </si>
  <si>
    <t>留学先大学3_留学期間(か月)</t>
    <rPh sb="7" eb="9">
      <t>リュウガク</t>
    </rPh>
    <rPh sb="9" eb="11">
      <t>キカン</t>
    </rPh>
    <rPh sb="13" eb="14">
      <t>ゲツ</t>
    </rPh>
    <phoneticPr fontId="22"/>
  </si>
  <si>
    <t>留学先大学3_支援開始_年(西暦)</t>
    <rPh sb="7" eb="11">
      <t>シエンカイシ</t>
    </rPh>
    <rPh sb="12" eb="13">
      <t>ネン</t>
    </rPh>
    <rPh sb="14" eb="16">
      <t>セイレキ</t>
    </rPh>
    <phoneticPr fontId="22"/>
  </si>
  <si>
    <t>留学先大学3_支援開始_月</t>
    <rPh sb="7" eb="11">
      <t>シエンカイシ</t>
    </rPh>
    <rPh sb="12" eb="13">
      <t>ツキ</t>
    </rPh>
    <phoneticPr fontId="22"/>
  </si>
  <si>
    <t>留学先大学3_支援開始年次</t>
    <rPh sb="7" eb="11">
      <t>シエンカイシ</t>
    </rPh>
    <rPh sb="11" eb="13">
      <t>ネンジ</t>
    </rPh>
    <phoneticPr fontId="22"/>
  </si>
  <si>
    <t>留学先大学3_支援期間(目安)(か月)</t>
    <rPh sb="7" eb="9">
      <t>シエン</t>
    </rPh>
    <rPh sb="9" eb="11">
      <t>キカン</t>
    </rPh>
    <rPh sb="12" eb="14">
      <t>メヤス</t>
    </rPh>
    <rPh sb="17" eb="18">
      <t>ゲツ</t>
    </rPh>
    <phoneticPr fontId="22"/>
  </si>
  <si>
    <t>第3希望_留学先大学における主な使用言語_使用言語1</t>
  </si>
  <si>
    <t>第3希望_留学先大学における主な使用言語_使用言語2</t>
  </si>
  <si>
    <t>第3希望_留学先大学における主な使用言語_第3希望大学</t>
    <phoneticPr fontId="9"/>
  </si>
  <si>
    <t>第3希望_入学における語学要件の有無</t>
    <rPh sb="2" eb="4">
      <t>キボウ</t>
    </rPh>
    <rPh sb="5" eb="7">
      <t>ニュウガク</t>
    </rPh>
    <phoneticPr fontId="22"/>
  </si>
  <si>
    <t>第3希望_大学の語学要件(語学能力試験名とレベル(点数)等)</t>
    <rPh sb="2" eb="4">
      <t>キボウ</t>
    </rPh>
    <phoneticPr fontId="22"/>
  </si>
  <si>
    <t>第3希望_応募者が大学の語学要件を満たしているかの状況</t>
    <rPh sb="2" eb="4">
      <t>キボウ</t>
    </rPh>
    <phoneticPr fontId="22"/>
  </si>
  <si>
    <t>第3希望_留学先大学及び課程（プログラム）の概要、志望理由</t>
    <phoneticPr fontId="9"/>
  </si>
  <si>
    <t>第3希望_留学先大学ウェブサイトURL</t>
  </si>
  <si>
    <t>留学先大学4_大学間共同プログラムか</t>
    <rPh sb="7" eb="10">
      <t>ダイガクカン</t>
    </rPh>
    <rPh sb="10" eb="12">
      <t>キョウドウ</t>
    </rPh>
    <phoneticPr fontId="24"/>
  </si>
  <si>
    <t>留学先大学4_大学名(英文)</t>
    <rPh sb="0" eb="3">
      <t>リュウガクサキ</t>
    </rPh>
    <rPh sb="7" eb="10">
      <t>ダイガクメイ</t>
    </rPh>
    <rPh sb="11" eb="13">
      <t>エイブン</t>
    </rPh>
    <phoneticPr fontId="24"/>
  </si>
  <si>
    <t>留学先大学4_研究科名称(英文)</t>
    <rPh sb="7" eb="10">
      <t>ケンキュウカ</t>
    </rPh>
    <rPh sb="10" eb="12">
      <t>メイショウ</t>
    </rPh>
    <rPh sb="13" eb="15">
      <t>エイブン</t>
    </rPh>
    <phoneticPr fontId="24"/>
  </si>
  <si>
    <t>留学先大学4_共同実施大学(日本)大学名</t>
  </si>
  <si>
    <t>留学先大学4_所在地コード</t>
    <rPh sb="7" eb="10">
      <t>ショザイチ</t>
    </rPh>
    <phoneticPr fontId="22"/>
  </si>
  <si>
    <t>留学先大学4_国・地域</t>
    <rPh sb="7" eb="8">
      <t>クニ</t>
    </rPh>
    <rPh sb="9" eb="11">
      <t>チイキ</t>
    </rPh>
    <phoneticPr fontId="22"/>
  </si>
  <si>
    <t>留学先大学4_取得予定学位種類</t>
  </si>
  <si>
    <t>留学先大学4_取得予定学位【確認】年齢(2027年４月１日現在)</t>
  </si>
  <si>
    <t>留学先大学4_取得予定学位学位名(英文)</t>
  </si>
  <si>
    <t>留学先大学4_研究テーマ</t>
    <rPh sb="7" eb="9">
      <t>ケンキュウ</t>
    </rPh>
    <phoneticPr fontId="22"/>
  </si>
  <si>
    <t>留学先大学4_準備状況</t>
    <rPh sb="7" eb="11">
      <t>ジュンビジョウキョウ</t>
    </rPh>
    <phoneticPr fontId="22"/>
  </si>
  <si>
    <t>留学先大学4_留学期間学位取得にかかる最短期間_年</t>
  </si>
  <si>
    <t>留学先大学4_留学期間学位取得にかかる最短期間_か月</t>
  </si>
  <si>
    <t>留学先大学4_留学期間学位取得にかかる最短期間_計(か月)</t>
  </si>
  <si>
    <t>留学先大学4_留学期間留学(授業)開始_年(西暦)</t>
  </si>
  <si>
    <t>留学先大学4_留学期間留学(授業)開始_月</t>
  </si>
  <si>
    <t>留学先大学4_留学期間留学終了(学籍を失う)_年(西暦)</t>
  </si>
  <si>
    <t>留学先大学4_留学期間留学終了(学籍を失う)_月</t>
  </si>
  <si>
    <t>留学先大学4_留学期間(か月)</t>
    <rPh sb="7" eb="9">
      <t>リュウガク</t>
    </rPh>
    <rPh sb="9" eb="11">
      <t>キカン</t>
    </rPh>
    <rPh sb="13" eb="14">
      <t>ゲツ</t>
    </rPh>
    <phoneticPr fontId="22"/>
  </si>
  <si>
    <t>留学先大学4_支援開始_年(西暦)</t>
    <rPh sb="7" eb="11">
      <t>シエンカイシ</t>
    </rPh>
    <rPh sb="12" eb="13">
      <t>ネン</t>
    </rPh>
    <rPh sb="14" eb="16">
      <t>セイレキ</t>
    </rPh>
    <phoneticPr fontId="22"/>
  </si>
  <si>
    <t>留学先大学4_支援開始_月</t>
    <rPh sb="7" eb="11">
      <t>シエンカイシ</t>
    </rPh>
    <rPh sb="12" eb="13">
      <t>ツキ</t>
    </rPh>
    <phoneticPr fontId="22"/>
  </si>
  <si>
    <t>留学先大学4_支援開始年次</t>
    <rPh sb="7" eb="11">
      <t>シエンカイシ</t>
    </rPh>
    <rPh sb="11" eb="13">
      <t>ネンジ</t>
    </rPh>
    <phoneticPr fontId="22"/>
  </si>
  <si>
    <t>留学先大学4_支援期間(目安)(か月)</t>
    <rPh sb="7" eb="9">
      <t>シエン</t>
    </rPh>
    <rPh sb="9" eb="11">
      <t>キカン</t>
    </rPh>
    <rPh sb="12" eb="14">
      <t>メヤス</t>
    </rPh>
    <rPh sb="17" eb="18">
      <t>ゲツ</t>
    </rPh>
    <phoneticPr fontId="22"/>
  </si>
  <si>
    <t>第4希望_留学先大学における主な使用言語_使用言語1</t>
  </si>
  <si>
    <t>第4希望_留学先大学における主な使用言語_使用言語2</t>
  </si>
  <si>
    <t>第4希望_留学先大学における主な使用言語_第4希望大学</t>
    <phoneticPr fontId="9"/>
  </si>
  <si>
    <t>第4希望_入学における語学要件の有無</t>
    <rPh sb="5" eb="7">
      <t>ニュウガク</t>
    </rPh>
    <phoneticPr fontId="22"/>
  </si>
  <si>
    <t>第4希望_大学の語学要件(語学能力試験名とレベル(点数)等)</t>
  </si>
  <si>
    <t>第4希望_応募者が大学の語学要件を満たしているかの状況</t>
    <phoneticPr fontId="22"/>
  </si>
  <si>
    <t>第4希望_留学先大学及び課程（プログラム）の概要、志望理由</t>
    <phoneticPr fontId="22"/>
  </si>
  <si>
    <t>第4希望_留学先大学ウェブサイトURL</t>
  </si>
  <si>
    <t>【生年月日コード（年）】</t>
    <rPh sb="1" eb="3">
      <t>セイネン</t>
    </rPh>
    <rPh sb="3" eb="5">
      <t>ガッピ</t>
    </rPh>
    <rPh sb="9" eb="10">
      <t>ネン</t>
    </rPh>
    <phoneticPr fontId="9"/>
  </si>
  <si>
    <t>【コード（月）】</t>
    <rPh sb="5" eb="6">
      <t>ツキ</t>
    </rPh>
    <phoneticPr fontId="9"/>
  </si>
  <si>
    <t>【コード（日）】</t>
    <rPh sb="5" eb="6">
      <t>ヒ</t>
    </rPh>
    <phoneticPr fontId="9"/>
  </si>
  <si>
    <t>【性別コード】</t>
    <phoneticPr fontId="9"/>
  </si>
  <si>
    <t>【国籍コード】</t>
    <phoneticPr fontId="9"/>
  </si>
  <si>
    <t>【応募時居住地コード】</t>
    <rPh sb="1" eb="4">
      <t>オウボジ</t>
    </rPh>
    <rPh sb="4" eb="7">
      <t>キョジュウチ</t>
    </rPh>
    <phoneticPr fontId="9"/>
  </si>
  <si>
    <t>【大学院応募方法】</t>
    <phoneticPr fontId="9"/>
  </si>
  <si>
    <t>【大学院応募方法コード】</t>
    <phoneticPr fontId="9"/>
  </si>
  <si>
    <t>【審査分野コード】</t>
    <phoneticPr fontId="9"/>
  </si>
  <si>
    <t>【応募時の状態】</t>
    <phoneticPr fontId="9"/>
  </si>
  <si>
    <t>【応募時の所属先】</t>
    <rPh sb="5" eb="8">
      <t>ショゾクサキ</t>
    </rPh>
    <phoneticPr fontId="9"/>
  </si>
  <si>
    <t>【応募時の学士号取得状況】</t>
    <rPh sb="5" eb="8">
      <t>ガクシゴウ</t>
    </rPh>
    <rPh sb="8" eb="10">
      <t>シュトク</t>
    </rPh>
    <rPh sb="10" eb="12">
      <t>ジョウキョウ</t>
    </rPh>
    <phoneticPr fontId="9"/>
  </si>
  <si>
    <t>【応募時の修士号・博士号取得状況】</t>
    <rPh sb="5" eb="8">
      <t>シュウシゴウ</t>
    </rPh>
    <rPh sb="9" eb="11">
      <t>ハカセ</t>
    </rPh>
    <rPh sb="11" eb="12">
      <t>ゴウ</t>
    </rPh>
    <rPh sb="12" eb="14">
      <t>シュトク</t>
    </rPh>
    <rPh sb="14" eb="16">
      <t>ジョウキョウ</t>
    </rPh>
    <phoneticPr fontId="9"/>
  </si>
  <si>
    <t>【使用言語コード】</t>
    <rPh sb="1" eb="3">
      <t>シヨウ</t>
    </rPh>
    <rPh sb="3" eb="5">
      <t>ゲンゴ</t>
    </rPh>
    <phoneticPr fontId="9"/>
  </si>
  <si>
    <t>【英語能力試験コード】</t>
    <rPh sb="1" eb="3">
      <t>エイゴ</t>
    </rPh>
    <rPh sb="3" eb="5">
      <t>ノウリョク</t>
    </rPh>
    <rPh sb="5" eb="7">
      <t>シケン</t>
    </rPh>
    <phoneticPr fontId="9"/>
  </si>
  <si>
    <t>【語学能力試験結果】</t>
    <phoneticPr fontId="9"/>
  </si>
  <si>
    <t>【大学院成績評価算出課程コード】</t>
    <phoneticPr fontId="9"/>
  </si>
  <si>
    <t>【大学院GPAパターンコード】</t>
    <phoneticPr fontId="9"/>
  </si>
  <si>
    <t>【大学院GPA算出説明書コード】</t>
    <rPh sb="3" eb="4">
      <t>イン</t>
    </rPh>
    <rPh sb="7" eb="9">
      <t>サンシュツ</t>
    </rPh>
    <rPh sb="9" eb="12">
      <t>セツメイショ</t>
    </rPh>
    <phoneticPr fontId="9"/>
  </si>
  <si>
    <t>【学位論文執筆コード】</t>
    <rPh sb="1" eb="5">
      <t>ガクイロンブン</t>
    </rPh>
    <rPh sb="5" eb="7">
      <t>シッピツ</t>
    </rPh>
    <phoneticPr fontId="9"/>
  </si>
  <si>
    <t>【機構奨学金応募実績コード】</t>
    <rPh sb="1" eb="3">
      <t>キコウ</t>
    </rPh>
    <phoneticPr fontId="9"/>
  </si>
  <si>
    <t>【機構奨学金採用実績コード】</t>
    <rPh sb="1" eb="3">
      <t>キコウ</t>
    </rPh>
    <rPh sb="6" eb="8">
      <t>サイヨウ</t>
    </rPh>
    <phoneticPr fontId="9"/>
  </si>
  <si>
    <t>【学位取得型奨学金応募実績コード】</t>
    <rPh sb="1" eb="3">
      <t>ガクイ</t>
    </rPh>
    <rPh sb="3" eb="5">
      <t>シュトク</t>
    </rPh>
    <rPh sb="5" eb="6">
      <t>ガタ</t>
    </rPh>
    <rPh sb="6" eb="9">
      <t>ショウガクキン</t>
    </rPh>
    <phoneticPr fontId="9"/>
  </si>
  <si>
    <t>【学部学位取得型奨学金採用実績コード】</t>
    <rPh sb="1" eb="3">
      <t>ガクブ</t>
    </rPh>
    <rPh sb="3" eb="5">
      <t>ガクイ</t>
    </rPh>
    <rPh sb="5" eb="7">
      <t>シュトク</t>
    </rPh>
    <rPh sb="7" eb="8">
      <t>ガタ</t>
    </rPh>
    <rPh sb="8" eb="11">
      <t>ショウガクキン</t>
    </rPh>
    <rPh sb="11" eb="13">
      <t>サイヨウ</t>
    </rPh>
    <phoneticPr fontId="9"/>
  </si>
  <si>
    <t>【大学院学位取得型採用実績コード】</t>
    <rPh sb="1" eb="4">
      <t>ダイガクイン</t>
    </rPh>
    <rPh sb="4" eb="6">
      <t>ガクイ</t>
    </rPh>
    <rPh sb="6" eb="8">
      <t>シュトク</t>
    </rPh>
    <rPh sb="8" eb="9">
      <t>ガタ</t>
    </rPh>
    <rPh sb="9" eb="11">
      <t>サイヨウ</t>
    </rPh>
    <rPh sb="11" eb="13">
      <t>ジッセキ</t>
    </rPh>
    <phoneticPr fontId="9"/>
  </si>
  <si>
    <t>【申請中奨学金コード】</t>
    <rPh sb="1" eb="4">
      <t>シンセイチュウ</t>
    </rPh>
    <rPh sb="4" eb="7">
      <t>ショウガクキン</t>
    </rPh>
    <phoneticPr fontId="9"/>
  </si>
  <si>
    <t>【学種コード】</t>
    <phoneticPr fontId="9"/>
  </si>
  <si>
    <t>【在籍状態コード】</t>
    <phoneticPr fontId="9"/>
  </si>
  <si>
    <t>【成績表提出有無】</t>
    <rPh sb="1" eb="4">
      <t>セイセキヒョウ</t>
    </rPh>
    <rPh sb="4" eb="6">
      <t>テイシュツ</t>
    </rPh>
    <rPh sb="6" eb="8">
      <t>ウム</t>
    </rPh>
    <phoneticPr fontId="9"/>
  </si>
  <si>
    <t>【成績表提出できない理由】</t>
    <rPh sb="1" eb="4">
      <t>セイセキヒョウ</t>
    </rPh>
    <rPh sb="4" eb="6">
      <t>テイシュツ</t>
    </rPh>
    <rPh sb="10" eb="12">
      <t>リユウ</t>
    </rPh>
    <phoneticPr fontId="9"/>
  </si>
  <si>
    <t>【取得学位コード】</t>
    <phoneticPr fontId="9"/>
  </si>
  <si>
    <t>【海外渡航経験】</t>
    <rPh sb="1" eb="3">
      <t>カイガイ</t>
    </rPh>
    <rPh sb="3" eb="5">
      <t>トコウ</t>
    </rPh>
    <rPh sb="5" eb="7">
      <t>ケイケン</t>
    </rPh>
    <phoneticPr fontId="9"/>
  </si>
  <si>
    <t>【過去の奨学金受給コード】</t>
    <rPh sb="1" eb="3">
      <t>カコ</t>
    </rPh>
    <rPh sb="4" eb="7">
      <t>ショウガクキン</t>
    </rPh>
    <rPh sb="7" eb="9">
      <t>ジュキュウ</t>
    </rPh>
    <phoneticPr fontId="9"/>
  </si>
  <si>
    <t>【渡航期間コード】</t>
    <rPh sb="1" eb="3">
      <t>トコウ</t>
    </rPh>
    <rPh sb="3" eb="5">
      <t>キカン</t>
    </rPh>
    <phoneticPr fontId="9"/>
  </si>
  <si>
    <t>【渡航目的（高校）コード】</t>
    <rPh sb="1" eb="3">
      <t>トコウ</t>
    </rPh>
    <rPh sb="3" eb="5">
      <t>モクテキ</t>
    </rPh>
    <rPh sb="6" eb="8">
      <t>コウコウ</t>
    </rPh>
    <phoneticPr fontId="9"/>
  </si>
  <si>
    <t>【渡航目的（大学・院）コード】</t>
    <rPh sb="1" eb="3">
      <t>トコウ</t>
    </rPh>
    <rPh sb="3" eb="5">
      <t>モクテキ</t>
    </rPh>
    <rPh sb="6" eb="8">
      <t>ダイガク</t>
    </rPh>
    <rPh sb="9" eb="10">
      <t>イン</t>
    </rPh>
    <phoneticPr fontId="9"/>
  </si>
  <si>
    <t>【国際共同プログラムコード】</t>
    <phoneticPr fontId="9"/>
  </si>
  <si>
    <t>【取得希望学位コード】</t>
    <phoneticPr fontId="9"/>
  </si>
  <si>
    <t>【準備状況コード】</t>
    <phoneticPr fontId="9"/>
  </si>
  <si>
    <t>【支援開始年月】</t>
    <rPh sb="1" eb="3">
      <t>シエン</t>
    </rPh>
    <rPh sb="3" eb="5">
      <t>カイシ</t>
    </rPh>
    <rPh sb="5" eb="7">
      <t>ネンゲツ</t>
    </rPh>
    <phoneticPr fontId="9"/>
  </si>
  <si>
    <t>【支援開始年次コード】</t>
    <rPh sb="1" eb="3">
      <t>シエン</t>
    </rPh>
    <rPh sb="3" eb="5">
      <t>カイシ</t>
    </rPh>
    <rPh sb="5" eb="7">
      <t>ネンジ</t>
    </rPh>
    <phoneticPr fontId="9"/>
  </si>
  <si>
    <t>【語学要件指定コード】</t>
    <rPh sb="5" eb="7">
      <t>シテイ</t>
    </rPh>
    <phoneticPr fontId="9"/>
  </si>
  <si>
    <t>【語学要件適格コード】</t>
    <phoneticPr fontId="9"/>
  </si>
  <si>
    <t>【留学を考え始めた時期コード】</t>
    <rPh sb="1" eb="3">
      <t>リュウガク</t>
    </rPh>
    <rPh sb="4" eb="5">
      <t>カンガ</t>
    </rPh>
    <rPh sb="6" eb="7">
      <t>ハジ</t>
    </rPh>
    <rPh sb="9" eb="11">
      <t>ジキ</t>
    </rPh>
    <phoneticPr fontId="9"/>
  </si>
  <si>
    <t>【卒業高校コード】</t>
    <rPh sb="1" eb="3">
      <t>ソツギョウ</t>
    </rPh>
    <rPh sb="3" eb="5">
      <t>コウコウ</t>
    </rPh>
    <phoneticPr fontId="9"/>
  </si>
  <si>
    <t>【申請大学数】</t>
    <rPh sb="1" eb="3">
      <t>シンセイ</t>
    </rPh>
    <rPh sb="3" eb="5">
      <t>ダイガク</t>
    </rPh>
    <rPh sb="5" eb="6">
      <t>スウ</t>
    </rPh>
    <phoneticPr fontId="9"/>
  </si>
  <si>
    <t>【採用実績（学位取得型）支援期間】</t>
    <rPh sb="1" eb="3">
      <t>サイヨウ</t>
    </rPh>
    <rPh sb="3" eb="5">
      <t>ジッセキ</t>
    </rPh>
    <rPh sb="6" eb="8">
      <t>ガクイ</t>
    </rPh>
    <rPh sb="8" eb="10">
      <t>シュトク</t>
    </rPh>
    <rPh sb="10" eb="11">
      <t>ガタ</t>
    </rPh>
    <rPh sb="12" eb="14">
      <t>シエン</t>
    </rPh>
    <rPh sb="14" eb="16">
      <t>キカン</t>
    </rPh>
    <phoneticPr fontId="9"/>
  </si>
  <si>
    <t>コード</t>
    <phoneticPr fontId="9"/>
  </si>
  <si>
    <t>選択肢</t>
    <rPh sb="0" eb="3">
      <t>センタクシ</t>
    </rPh>
    <phoneticPr fontId="9"/>
  </si>
  <si>
    <t>英語</t>
    <rPh sb="0" eb="2">
      <t>エイゴ</t>
    </rPh>
    <phoneticPr fontId="9"/>
  </si>
  <si>
    <t>英語以外</t>
    <rPh sb="0" eb="2">
      <t>エイゴ</t>
    </rPh>
    <rPh sb="2" eb="4">
      <t>イガイ</t>
    </rPh>
    <phoneticPr fontId="9"/>
  </si>
  <si>
    <t>選択肢</t>
    <rPh sb="0" eb="3">
      <t>センタクシ</t>
    </rPh>
    <phoneticPr fontId="15"/>
  </si>
  <si>
    <t>男</t>
    <rPh sb="0" eb="1">
      <t>オトコ</t>
    </rPh>
    <phoneticPr fontId="9"/>
  </si>
  <si>
    <t>日本国籍のみ</t>
    <rPh sb="0" eb="2">
      <t>ニホン</t>
    </rPh>
    <rPh sb="2" eb="4">
      <t>コクセキ</t>
    </rPh>
    <phoneticPr fontId="9"/>
  </si>
  <si>
    <t>日本国内</t>
    <rPh sb="0" eb="2">
      <t>ニホン</t>
    </rPh>
    <rPh sb="2" eb="4">
      <t>コクナイ</t>
    </rPh>
    <phoneticPr fontId="7"/>
  </si>
  <si>
    <t>大学取りまとめ応募</t>
    <rPh sb="0" eb="2">
      <t>ダイガク</t>
    </rPh>
    <rPh sb="2" eb="3">
      <t>ト</t>
    </rPh>
    <rPh sb="7" eb="9">
      <t>オウボ</t>
    </rPh>
    <phoneticPr fontId="7"/>
  </si>
  <si>
    <t>人文・社会科学</t>
    <rPh sb="0" eb="2">
      <t>ジンブン</t>
    </rPh>
    <rPh sb="3" eb="5">
      <t>シャカイ</t>
    </rPh>
    <rPh sb="5" eb="7">
      <t>カガク</t>
    </rPh>
    <phoneticPr fontId="7"/>
  </si>
  <si>
    <t>日本国内大学（学部）在籍</t>
    <rPh sb="0" eb="2">
      <t>ニホン</t>
    </rPh>
    <rPh sb="2" eb="4">
      <t>コクナイ</t>
    </rPh>
    <rPh sb="4" eb="6">
      <t>ダイガク</t>
    </rPh>
    <rPh sb="7" eb="9">
      <t>ガクブ</t>
    </rPh>
    <rPh sb="10" eb="12">
      <t>ザイセキ</t>
    </rPh>
    <phoneticPr fontId="6"/>
  </si>
  <si>
    <t>なし</t>
    <phoneticPr fontId="6"/>
  </si>
  <si>
    <t>取得見込み</t>
    <rPh sb="0" eb="4">
      <t>シュトクミコ</t>
    </rPh>
    <phoneticPr fontId="6"/>
  </si>
  <si>
    <t xml:space="preserve">TOEFL iBT </t>
    <phoneticPr fontId="9"/>
  </si>
  <si>
    <t>【公式証明書（英語）提出】TOEFL iBT 5.0（Overall Score）以上（2026年１月21日以降に受験の場合）</t>
    <rPh sb="1" eb="3">
      <t>コウシキ</t>
    </rPh>
    <rPh sb="3" eb="6">
      <t>ショウメイショ</t>
    </rPh>
    <rPh sb="7" eb="9">
      <t>エイゴ</t>
    </rPh>
    <rPh sb="10" eb="12">
      <t>テイシュツ</t>
    </rPh>
    <phoneticPr fontId="15"/>
  </si>
  <si>
    <t>【公式証明書（英語以外）提出】CEFR C1レベル以上（別紙3記載あり）</t>
    <rPh sb="9" eb="11">
      <t>イガイ</t>
    </rPh>
    <rPh sb="28" eb="30">
      <t>ベッシ</t>
    </rPh>
    <rPh sb="31" eb="33">
      <t>キサイ</t>
    </rPh>
    <phoneticPr fontId="15"/>
  </si>
  <si>
    <t>学士課程（相当）</t>
    <rPh sb="0" eb="2">
      <t>ガクシ</t>
    </rPh>
    <rPh sb="2" eb="4">
      <t>カテイ</t>
    </rPh>
    <phoneticPr fontId="6"/>
  </si>
  <si>
    <t>GPA記載有り（GPの最大値4.00）</t>
    <rPh sb="3" eb="5">
      <t>キサイ</t>
    </rPh>
    <rPh sb="5" eb="6">
      <t>アリ</t>
    </rPh>
    <phoneticPr fontId="6"/>
  </si>
  <si>
    <t>GPA算出方法説明書（様式リ-2）提出</t>
    <rPh sb="3" eb="5">
      <t>サンシュツ</t>
    </rPh>
    <rPh sb="5" eb="7">
      <t>ホウホウ</t>
    </rPh>
    <rPh sb="7" eb="10">
      <t>セツメイショ</t>
    </rPh>
    <rPh sb="11" eb="13">
      <t>ヨウシキ</t>
    </rPh>
    <rPh sb="17" eb="19">
      <t>テイシュツ</t>
    </rPh>
    <phoneticPr fontId="6"/>
  </si>
  <si>
    <t>執筆した</t>
    <rPh sb="0" eb="2">
      <t>シッピツ</t>
    </rPh>
    <phoneticPr fontId="6"/>
  </si>
  <si>
    <t>応募したことがある（協定派遣/短期派遣）</t>
    <phoneticPr fontId="9"/>
  </si>
  <si>
    <t>採用された（協定派遣/短期派遣）</t>
    <rPh sb="0" eb="2">
      <t>サイヨウ</t>
    </rPh>
    <phoneticPr fontId="9"/>
  </si>
  <si>
    <t>応募したことがある　</t>
    <phoneticPr fontId="9"/>
  </si>
  <si>
    <t>採用された</t>
    <rPh sb="0" eb="2">
      <t>サイヨウ</t>
    </rPh>
    <phoneticPr fontId="9"/>
  </si>
  <si>
    <t>修士の区分で採用された</t>
    <rPh sb="0" eb="2">
      <t>シュウシ</t>
    </rPh>
    <rPh sb="3" eb="5">
      <t>クブン</t>
    </rPh>
    <rPh sb="6" eb="8">
      <t>サイヨウ</t>
    </rPh>
    <phoneticPr fontId="9"/>
  </si>
  <si>
    <t>あり</t>
    <phoneticPr fontId="9"/>
  </si>
  <si>
    <t>専修学校専門課程</t>
    <rPh sb="0" eb="2">
      <t>センシュウ</t>
    </rPh>
    <rPh sb="2" eb="4">
      <t>ガッコウ</t>
    </rPh>
    <rPh sb="4" eb="6">
      <t>センモン</t>
    </rPh>
    <rPh sb="6" eb="8">
      <t>カテイ</t>
    </rPh>
    <phoneticPr fontId="6"/>
  </si>
  <si>
    <t>在学中</t>
    <rPh sb="0" eb="2">
      <t>ザイガク</t>
    </rPh>
    <rPh sb="2" eb="3">
      <t>ナカ</t>
    </rPh>
    <phoneticPr fontId="6"/>
  </si>
  <si>
    <t>提出あり</t>
    <rPh sb="0" eb="2">
      <t>テイシュツ</t>
    </rPh>
    <phoneticPr fontId="6"/>
  </si>
  <si>
    <t>入学以降、最初の成績がまだ判明していない</t>
    <phoneticPr fontId="6"/>
  </si>
  <si>
    <t>学士</t>
    <rPh sb="0" eb="2">
      <t>ガクシ</t>
    </rPh>
    <phoneticPr fontId="6"/>
  </si>
  <si>
    <t>高校以降あり</t>
    <rPh sb="0" eb="4">
      <t>コウコウイコウ</t>
    </rPh>
    <phoneticPr fontId="6"/>
  </si>
  <si>
    <t>自治体の奨学金</t>
    <phoneticPr fontId="9"/>
  </si>
  <si>
    <t>１か月未満</t>
    <phoneticPr fontId="9"/>
  </si>
  <si>
    <t>家族に帯同して居住</t>
    <phoneticPr fontId="9"/>
  </si>
  <si>
    <t>大学間協定・在籍大学のプログラムに基づいた留学（単位互換有り）</t>
    <rPh sb="6" eb="8">
      <t>ザイセキ</t>
    </rPh>
    <rPh sb="8" eb="10">
      <t>ダイガク</t>
    </rPh>
    <phoneticPr fontId="9"/>
  </si>
  <si>
    <t>該当しない</t>
    <rPh sb="0" eb="2">
      <t>ガイトウ</t>
    </rPh>
    <phoneticPr fontId="9"/>
  </si>
  <si>
    <t>修士</t>
    <rPh sb="0" eb="2">
      <t>シュウシ</t>
    </rPh>
    <phoneticPr fontId="6"/>
  </si>
  <si>
    <t>入学前（教員とコンタクト前）</t>
    <rPh sb="0" eb="3">
      <t>ニュウガクマエ</t>
    </rPh>
    <rPh sb="4" eb="6">
      <t>キョウイン</t>
    </rPh>
    <rPh sb="12" eb="13">
      <t>マエ</t>
    </rPh>
    <phoneticPr fontId="9"/>
  </si>
  <si>
    <t>1学年から</t>
    <rPh sb="1" eb="3">
      <t>ガクネン</t>
    </rPh>
    <phoneticPr fontId="9"/>
  </si>
  <si>
    <t>使用言語1</t>
    <rPh sb="0" eb="2">
      <t>シヨウ</t>
    </rPh>
    <rPh sb="2" eb="4">
      <t>ゲンゴ</t>
    </rPh>
    <phoneticPr fontId="9"/>
  </si>
  <si>
    <t>入学における語学要件の指定あり</t>
    <rPh sb="0" eb="2">
      <t>ニュウガク</t>
    </rPh>
    <rPh sb="6" eb="8">
      <t>ゴガク</t>
    </rPh>
    <rPh sb="8" eb="10">
      <t>ヨウケン</t>
    </rPh>
    <rPh sb="11" eb="13">
      <t>シテイ</t>
    </rPh>
    <phoneticPr fontId="9"/>
  </si>
  <si>
    <t>大学の要件を満たしている(在籍中）</t>
    <rPh sb="0" eb="2">
      <t>ダイガク</t>
    </rPh>
    <rPh sb="3" eb="5">
      <t>ヨウケン</t>
    </rPh>
    <rPh sb="6" eb="7">
      <t>ミ</t>
    </rPh>
    <rPh sb="15" eb="16">
      <t>チュウ</t>
    </rPh>
    <phoneticPr fontId="6"/>
  </si>
  <si>
    <t>中学以前</t>
    <phoneticPr fontId="9"/>
  </si>
  <si>
    <t>高等学校卒業程度認定試験合格</t>
  </si>
  <si>
    <t>第1希望のみ</t>
    <rPh sb="0" eb="1">
      <t>ダイ</t>
    </rPh>
    <rPh sb="2" eb="4">
      <t>キボウ</t>
    </rPh>
    <phoneticPr fontId="9"/>
  </si>
  <si>
    <t>支援開始前辞退</t>
    <rPh sb="0" eb="2">
      <t>シエン</t>
    </rPh>
    <rPh sb="2" eb="4">
      <t>カイシ</t>
    </rPh>
    <rPh sb="4" eb="5">
      <t>マエ</t>
    </rPh>
    <rPh sb="5" eb="7">
      <t>ジタイ</t>
    </rPh>
    <phoneticPr fontId="9"/>
  </si>
  <si>
    <t>フルタイムでの雇用</t>
    <rPh sb="7" eb="9">
      <t>コヨウ</t>
    </rPh>
    <phoneticPr fontId="9"/>
  </si>
  <si>
    <t>女</t>
    <rPh sb="0" eb="1">
      <t>オンナ</t>
    </rPh>
    <phoneticPr fontId="9"/>
  </si>
  <si>
    <t>日本国籍及びその他国籍</t>
    <rPh sb="0" eb="2">
      <t>ニホン</t>
    </rPh>
    <rPh sb="2" eb="4">
      <t>コクセキ</t>
    </rPh>
    <rPh sb="4" eb="5">
      <t>オヨ</t>
    </rPh>
    <rPh sb="8" eb="9">
      <t>タ</t>
    </rPh>
    <rPh sb="9" eb="11">
      <t>コクセキ</t>
    </rPh>
    <rPh sb="10" eb="11">
      <t>セキ</t>
    </rPh>
    <phoneticPr fontId="9"/>
  </si>
  <si>
    <t>日本国外</t>
    <rPh sb="0" eb="2">
      <t>ニホン</t>
    </rPh>
    <rPh sb="2" eb="4">
      <t>コクガイ</t>
    </rPh>
    <phoneticPr fontId="7"/>
  </si>
  <si>
    <t>個人応募</t>
    <rPh sb="0" eb="2">
      <t>コジン</t>
    </rPh>
    <rPh sb="2" eb="4">
      <t>オウボ</t>
    </rPh>
    <phoneticPr fontId="7"/>
  </si>
  <si>
    <t>自然科学</t>
    <rPh sb="0" eb="2">
      <t>シゼン</t>
    </rPh>
    <rPh sb="2" eb="4">
      <t>カガク</t>
    </rPh>
    <phoneticPr fontId="7"/>
  </si>
  <si>
    <t>日本国内大学院（修士又は博士前期）在籍</t>
    <rPh sb="0" eb="2">
      <t>ニホン</t>
    </rPh>
    <rPh sb="2" eb="4">
      <t>コクナイ</t>
    </rPh>
    <rPh sb="4" eb="7">
      <t>ダイガクイン</t>
    </rPh>
    <rPh sb="8" eb="10">
      <t>シュウシ</t>
    </rPh>
    <rPh sb="10" eb="11">
      <t>マタ</t>
    </rPh>
    <rPh sb="12" eb="14">
      <t>ハカセ</t>
    </rPh>
    <rPh sb="14" eb="16">
      <t>ゼンキ</t>
    </rPh>
    <rPh sb="17" eb="19">
      <t>ザイセキ</t>
    </rPh>
    <phoneticPr fontId="6"/>
  </si>
  <si>
    <t>取得済</t>
    <rPh sb="0" eb="2">
      <t>シュトク</t>
    </rPh>
    <rPh sb="2" eb="3">
      <t>スミ</t>
    </rPh>
    <phoneticPr fontId="6"/>
  </si>
  <si>
    <t>IELTS (Academic Module)</t>
  </si>
  <si>
    <t>【公式証明書（英語）提出】TOEFL iBT 95（Total Score）以上（2026年１月20日以前に受験の場合）</t>
    <phoneticPr fontId="9"/>
  </si>
  <si>
    <t>【公式証明書（英語以外）及びCEFRとの対照表提出】CEFR C1レベル以上（別紙3記載なし）</t>
    <rPh sb="12" eb="13">
      <t>オヨ</t>
    </rPh>
    <phoneticPr fontId="15"/>
  </si>
  <si>
    <t>修士課程（相当）</t>
    <rPh sb="0" eb="2">
      <t>シュウシ</t>
    </rPh>
    <rPh sb="2" eb="4">
      <t>カテイ</t>
    </rPh>
    <rPh sb="5" eb="7">
      <t>ソウトウ</t>
    </rPh>
    <phoneticPr fontId="6"/>
  </si>
  <si>
    <t>GPA記載有り（GPの最大値4.00以外）</t>
    <rPh sb="3" eb="5">
      <t>キサイ</t>
    </rPh>
    <rPh sb="11" eb="14">
      <t>サイダイチ</t>
    </rPh>
    <rPh sb="18" eb="20">
      <t>イガイ</t>
    </rPh>
    <phoneticPr fontId="6"/>
  </si>
  <si>
    <t>執筆しなかった</t>
    <rPh sb="0" eb="2">
      <t>シッピツ</t>
    </rPh>
    <phoneticPr fontId="6"/>
  </si>
  <si>
    <t>応募したことがある（トビタテ！留学JAPAN）</t>
    <phoneticPr fontId="9"/>
  </si>
  <si>
    <t>採用された（トビタテ！留学JAPAN）</t>
    <rPh sb="0" eb="2">
      <t>サイヨウ</t>
    </rPh>
    <phoneticPr fontId="9"/>
  </si>
  <si>
    <t>応募したことがない　</t>
    <phoneticPr fontId="9"/>
  </si>
  <si>
    <t>辞退等その他</t>
    <rPh sb="0" eb="2">
      <t>ジタイ</t>
    </rPh>
    <rPh sb="2" eb="3">
      <t>トウ</t>
    </rPh>
    <rPh sb="5" eb="6">
      <t>タ</t>
    </rPh>
    <phoneticPr fontId="9"/>
  </si>
  <si>
    <t>博士の区分で採用された</t>
    <rPh sb="0" eb="2">
      <t>ハカセ</t>
    </rPh>
    <rPh sb="3" eb="5">
      <t>クブン</t>
    </rPh>
    <rPh sb="6" eb="8">
      <t>サイヨウ</t>
    </rPh>
    <phoneticPr fontId="9"/>
  </si>
  <si>
    <t>なし</t>
    <phoneticPr fontId="9"/>
  </si>
  <si>
    <t>専修学校専攻科</t>
    <rPh sb="0" eb="4">
      <t>センシュウガッコウ</t>
    </rPh>
    <rPh sb="4" eb="7">
      <t>センコウカ</t>
    </rPh>
    <phoneticPr fontId="9"/>
  </si>
  <si>
    <t>休学中</t>
    <rPh sb="0" eb="2">
      <t>キュウガク</t>
    </rPh>
    <rPh sb="2" eb="3">
      <t>ナカ</t>
    </rPh>
    <phoneticPr fontId="6"/>
  </si>
  <si>
    <t>提出なし（成績が判明していない）</t>
    <rPh sb="0" eb="2">
      <t>テイシュツ</t>
    </rPh>
    <rPh sb="5" eb="7">
      <t>セイセキ</t>
    </rPh>
    <rPh sb="8" eb="10">
      <t>ハンメイ</t>
    </rPh>
    <phoneticPr fontId="6"/>
  </si>
  <si>
    <t>成績が判明する前に、休学又は退学した</t>
    <rPh sb="0" eb="2">
      <t>セイセキ</t>
    </rPh>
    <rPh sb="3" eb="5">
      <t>ハンメイ</t>
    </rPh>
    <rPh sb="7" eb="8">
      <t>マエ</t>
    </rPh>
    <rPh sb="10" eb="12">
      <t>キュウガク</t>
    </rPh>
    <rPh sb="12" eb="13">
      <t>マタ</t>
    </rPh>
    <rPh sb="14" eb="16">
      <t>タイガク</t>
    </rPh>
    <phoneticPr fontId="6"/>
  </si>
  <si>
    <t>中学以前のみあり</t>
    <rPh sb="0" eb="2">
      <t>チュウガク</t>
    </rPh>
    <rPh sb="2" eb="4">
      <t>イゼン</t>
    </rPh>
    <phoneticPr fontId="6"/>
  </si>
  <si>
    <t>在籍大学や留学先大学等の奨学金</t>
    <phoneticPr fontId="9"/>
  </si>
  <si>
    <t>１か月以上３か月未満</t>
    <phoneticPr fontId="9"/>
  </si>
  <si>
    <t>留学</t>
    <phoneticPr fontId="9"/>
  </si>
  <si>
    <t>大学間協定・在籍大学のプログラムに基づいた留学（単位互換無し）　</t>
    <phoneticPr fontId="9"/>
  </si>
  <si>
    <t>日本の大学との大学間共同学位プログラム</t>
    <rPh sb="0" eb="2">
      <t>ニホン</t>
    </rPh>
    <rPh sb="3" eb="5">
      <t>ダイガク</t>
    </rPh>
    <rPh sb="12" eb="14">
      <t>ガクイ</t>
    </rPh>
    <phoneticPr fontId="9"/>
  </si>
  <si>
    <t>博士</t>
    <rPh sb="0" eb="2">
      <t>ハカセ</t>
    </rPh>
    <phoneticPr fontId="6"/>
  </si>
  <si>
    <t>入学前（教員とコンタクト中）</t>
    <rPh sb="0" eb="3">
      <t>ニュウガクマエ</t>
    </rPh>
    <rPh sb="4" eb="6">
      <t>キョウイン</t>
    </rPh>
    <rPh sb="12" eb="13">
      <t>ナカ</t>
    </rPh>
    <phoneticPr fontId="6"/>
  </si>
  <si>
    <t>2学年から</t>
    <rPh sb="1" eb="3">
      <t>ガクネン</t>
    </rPh>
    <phoneticPr fontId="9"/>
  </si>
  <si>
    <t>使用言語2</t>
    <rPh sb="0" eb="2">
      <t>シヨウ</t>
    </rPh>
    <rPh sb="2" eb="4">
      <t>ゲンゴ</t>
    </rPh>
    <phoneticPr fontId="9"/>
  </si>
  <si>
    <t>入学における語学要件の指定なし</t>
    <rPh sb="0" eb="2">
      <t>ニュウガク</t>
    </rPh>
    <rPh sb="6" eb="8">
      <t>ゴガク</t>
    </rPh>
    <rPh sb="8" eb="10">
      <t>ヨウケン</t>
    </rPh>
    <rPh sb="11" eb="13">
      <t>シテイ</t>
    </rPh>
    <phoneticPr fontId="9"/>
  </si>
  <si>
    <t>大学の要件を満たしている（入学前）</t>
    <rPh sb="0" eb="2">
      <t>ダイガク</t>
    </rPh>
    <rPh sb="3" eb="5">
      <t>ヨウケン</t>
    </rPh>
    <rPh sb="6" eb="7">
      <t>ミ</t>
    </rPh>
    <rPh sb="13" eb="16">
      <t>ニュウガクマエ</t>
    </rPh>
    <phoneticPr fontId="6"/>
  </si>
  <si>
    <t>高校在学中</t>
    <phoneticPr fontId="9"/>
  </si>
  <si>
    <t>第1希望と第2希望</t>
    <rPh sb="5" eb="6">
      <t>ダイ</t>
    </rPh>
    <rPh sb="7" eb="9">
      <t>キボウ</t>
    </rPh>
    <phoneticPr fontId="9"/>
  </si>
  <si>
    <t>フルタイムでの雇用以外</t>
    <rPh sb="7" eb="9">
      <t>コヨウ</t>
    </rPh>
    <rPh sb="9" eb="11">
      <t>イガイ</t>
    </rPh>
    <phoneticPr fontId="9"/>
  </si>
  <si>
    <t>日本国籍以外（永住者又は特別永住者）</t>
    <rPh sb="0" eb="2">
      <t>ニホン</t>
    </rPh>
    <rPh sb="2" eb="4">
      <t>コクセキ</t>
    </rPh>
    <rPh sb="4" eb="6">
      <t>イガイ</t>
    </rPh>
    <rPh sb="7" eb="10">
      <t>エイジュウシャ</t>
    </rPh>
    <rPh sb="10" eb="11">
      <t>マタ</t>
    </rPh>
    <rPh sb="12" eb="14">
      <t>トクベツ</t>
    </rPh>
    <rPh sb="14" eb="17">
      <t>エイジュウシャ</t>
    </rPh>
    <phoneticPr fontId="9"/>
  </si>
  <si>
    <t>日本国内大学院（博士又は博士後期）在籍</t>
    <rPh sb="0" eb="2">
      <t>ニホン</t>
    </rPh>
    <rPh sb="2" eb="4">
      <t>コクナイ</t>
    </rPh>
    <rPh sb="4" eb="7">
      <t>ダイガクイン</t>
    </rPh>
    <rPh sb="8" eb="10">
      <t>ハカセ</t>
    </rPh>
    <rPh sb="10" eb="11">
      <t>マタ</t>
    </rPh>
    <rPh sb="12" eb="14">
      <t>ハカセ</t>
    </rPh>
    <rPh sb="14" eb="16">
      <t>コウキ</t>
    </rPh>
    <rPh sb="17" eb="19">
      <t>ザイセキ</t>
    </rPh>
    <phoneticPr fontId="6"/>
  </si>
  <si>
    <t>学士号を取得せず、修士号又は博士号相当の学位を取得又は取得見込み</t>
    <rPh sb="0" eb="3">
      <t>ガクシゴウ</t>
    </rPh>
    <rPh sb="4" eb="6">
      <t>シュトク</t>
    </rPh>
    <rPh sb="9" eb="11">
      <t>シュウシ</t>
    </rPh>
    <rPh sb="11" eb="12">
      <t>ゴウ</t>
    </rPh>
    <rPh sb="12" eb="13">
      <t>マタ</t>
    </rPh>
    <rPh sb="14" eb="16">
      <t>ハカセ</t>
    </rPh>
    <rPh sb="16" eb="17">
      <t>ゴウ</t>
    </rPh>
    <rPh sb="17" eb="19">
      <t>ソウトウ</t>
    </rPh>
    <rPh sb="20" eb="22">
      <t>ガクイ</t>
    </rPh>
    <rPh sb="23" eb="25">
      <t>シュトク</t>
    </rPh>
    <rPh sb="25" eb="26">
      <t>マタ</t>
    </rPh>
    <rPh sb="27" eb="29">
      <t>シュトク</t>
    </rPh>
    <rPh sb="29" eb="31">
      <t>ミコ</t>
    </rPh>
    <phoneticPr fontId="9"/>
  </si>
  <si>
    <t>取得していない</t>
    <rPh sb="0" eb="2">
      <t>シュトク</t>
    </rPh>
    <phoneticPr fontId="9"/>
  </si>
  <si>
    <t>第2希望留学先なし</t>
    <rPh sb="0" eb="1">
      <t>ダイ</t>
    </rPh>
    <rPh sb="2" eb="4">
      <t>キボウ</t>
    </rPh>
    <rPh sb="4" eb="7">
      <t>リュウガクサキ</t>
    </rPh>
    <phoneticPr fontId="9"/>
  </si>
  <si>
    <t>【公式証明書（英語）提出】IELTS 6.5(Academic Module Overall Band Score)以上</t>
    <phoneticPr fontId="9"/>
  </si>
  <si>
    <t>【公式証明書（英語以外）及び様式イ等提出】受験した語学能力試験においてCEFRとの対照表なし</t>
    <rPh sb="12" eb="13">
      <t>オヨ</t>
    </rPh>
    <rPh sb="17" eb="18">
      <t>トウ</t>
    </rPh>
    <phoneticPr fontId="9"/>
  </si>
  <si>
    <t>博士課程（相当）</t>
    <rPh sb="0" eb="2">
      <t>ハカセ</t>
    </rPh>
    <rPh sb="2" eb="4">
      <t>カテイ</t>
    </rPh>
    <rPh sb="5" eb="7">
      <t>ソウトウ</t>
    </rPh>
    <phoneticPr fontId="6"/>
  </si>
  <si>
    <t>GPA記載無し</t>
    <rPh sb="3" eb="5">
      <t>キサイ</t>
    </rPh>
    <rPh sb="5" eb="6">
      <t>ナ</t>
    </rPh>
    <phoneticPr fontId="6"/>
  </si>
  <si>
    <t>応募したことがある（協定派遣/短期派遣及びトビタテ！留学JAPAN）</t>
    <phoneticPr fontId="9"/>
  </si>
  <si>
    <t>採用された（協定派遣/短期派遣及びトビタテ！留学JAPAN）</t>
    <rPh sb="15" eb="16">
      <t>オヨ</t>
    </rPh>
    <phoneticPr fontId="9"/>
  </si>
  <si>
    <t>修士、博士両方の区分に採用された</t>
    <rPh sb="0" eb="2">
      <t>シュウシ</t>
    </rPh>
    <rPh sb="3" eb="5">
      <t>ハカセ</t>
    </rPh>
    <rPh sb="5" eb="7">
      <t>リョウホウ</t>
    </rPh>
    <rPh sb="8" eb="10">
      <t>クブン</t>
    </rPh>
    <rPh sb="11" eb="13">
      <t>サイヨウ</t>
    </rPh>
    <phoneticPr fontId="9"/>
  </si>
  <si>
    <t>留学したことがない</t>
    <rPh sb="0" eb="2">
      <t>リュウガク</t>
    </rPh>
    <phoneticPr fontId="9"/>
  </si>
  <si>
    <t>短期大学</t>
    <rPh sb="0" eb="2">
      <t>タンキ</t>
    </rPh>
    <rPh sb="2" eb="4">
      <t>ダイガク</t>
    </rPh>
    <phoneticPr fontId="6"/>
  </si>
  <si>
    <t>卒業・修了</t>
    <rPh sb="0" eb="2">
      <t>ソツギョウ</t>
    </rPh>
    <rPh sb="3" eb="5">
      <t>シュウリョウ</t>
    </rPh>
    <phoneticPr fontId="6"/>
  </si>
  <si>
    <t>一度もなし</t>
    <rPh sb="0" eb="2">
      <t>イチド</t>
    </rPh>
    <phoneticPr fontId="6"/>
  </si>
  <si>
    <t>民間団体等の奨学金</t>
    <phoneticPr fontId="9"/>
  </si>
  <si>
    <t>３か月以上６か月未満　</t>
    <phoneticPr fontId="9"/>
  </si>
  <si>
    <t>旅行（修学旅行）</t>
    <phoneticPr fontId="9"/>
  </si>
  <si>
    <t>自主的な短期留学</t>
    <phoneticPr fontId="9"/>
  </si>
  <si>
    <t>外国の大学間での大学間共同学位プログラム</t>
    <rPh sb="0" eb="2">
      <t>ガイコク</t>
    </rPh>
    <rPh sb="3" eb="5">
      <t>ダイガク</t>
    </rPh>
    <rPh sb="5" eb="6">
      <t>カン</t>
    </rPh>
    <rPh sb="13" eb="15">
      <t>ガクイ</t>
    </rPh>
    <phoneticPr fontId="9"/>
  </si>
  <si>
    <t>入学前（教員からの受入内諾あり）</t>
    <rPh sb="0" eb="3">
      <t>ニュウガクマエ</t>
    </rPh>
    <rPh sb="4" eb="6">
      <t>キョウイン</t>
    </rPh>
    <rPh sb="9" eb="11">
      <t>ウケイレ</t>
    </rPh>
    <rPh sb="11" eb="13">
      <t>ナイダク</t>
    </rPh>
    <phoneticPr fontId="6"/>
  </si>
  <si>
    <t>3学年から</t>
    <rPh sb="1" eb="3">
      <t>ガクネン</t>
    </rPh>
    <phoneticPr fontId="9"/>
  </si>
  <si>
    <t>使用言語1と2</t>
    <rPh sb="0" eb="2">
      <t>シヨウ</t>
    </rPh>
    <rPh sb="2" eb="4">
      <t>ゲンゴ</t>
    </rPh>
    <phoneticPr fontId="9"/>
  </si>
  <si>
    <t>大学の要件を現時点では満たしていない（入学前）</t>
    <rPh sb="0" eb="2">
      <t>ダイガク</t>
    </rPh>
    <rPh sb="3" eb="5">
      <t>ヨウケン</t>
    </rPh>
    <rPh sb="6" eb="9">
      <t>ゲンジテン</t>
    </rPh>
    <rPh sb="11" eb="12">
      <t>ミ</t>
    </rPh>
    <rPh sb="19" eb="22">
      <t>ニュウガクマエ</t>
    </rPh>
    <phoneticPr fontId="6"/>
  </si>
  <si>
    <t>大学１年生</t>
    <phoneticPr fontId="9"/>
  </si>
  <si>
    <t>第1希望から第3希望まで</t>
    <rPh sb="6" eb="7">
      <t>ダイ</t>
    </rPh>
    <rPh sb="8" eb="10">
      <t>キボウ</t>
    </rPh>
    <phoneticPr fontId="9"/>
  </si>
  <si>
    <t>在職中（日本国内）</t>
    <rPh sb="0" eb="2">
      <t>ザイショク</t>
    </rPh>
    <rPh sb="2" eb="3">
      <t>ナカ</t>
    </rPh>
    <phoneticPr fontId="6"/>
  </si>
  <si>
    <t>【様式イ提出】留学先大学で使用する言語についての語学能力試験が存在しない</t>
    <phoneticPr fontId="15"/>
  </si>
  <si>
    <t>協定派遣/短期派遣及びトビタテ！留学JAPANに応募したことがない</t>
    <rPh sb="9" eb="10">
      <t>オヨ</t>
    </rPh>
    <phoneticPr fontId="9"/>
  </si>
  <si>
    <t>高等専門学校専攻科</t>
    <rPh sb="0" eb="2">
      <t>コウトウ</t>
    </rPh>
    <rPh sb="2" eb="4">
      <t>センモン</t>
    </rPh>
    <rPh sb="4" eb="6">
      <t>ガッコウ</t>
    </rPh>
    <rPh sb="6" eb="9">
      <t>センコウカ</t>
    </rPh>
    <phoneticPr fontId="6"/>
  </si>
  <si>
    <t>単位取得済満期退学</t>
    <rPh sb="0" eb="2">
      <t>タンイ</t>
    </rPh>
    <rPh sb="2" eb="4">
      <t>シュトク</t>
    </rPh>
    <rPh sb="4" eb="5">
      <t>スミ</t>
    </rPh>
    <rPh sb="5" eb="7">
      <t>マンキ</t>
    </rPh>
    <rPh sb="7" eb="9">
      <t>タイガク</t>
    </rPh>
    <phoneticPr fontId="6"/>
  </si>
  <si>
    <t>その他</t>
    <rPh sb="2" eb="3">
      <t>タ</t>
    </rPh>
    <phoneticPr fontId="6"/>
  </si>
  <si>
    <t>留学のための奨学金を受給したことなし</t>
    <rPh sb="0" eb="2">
      <t>リュウガク</t>
    </rPh>
    <rPh sb="6" eb="9">
      <t>ショウガクキン</t>
    </rPh>
    <rPh sb="10" eb="12">
      <t>ジュキュウ</t>
    </rPh>
    <phoneticPr fontId="9"/>
  </si>
  <si>
    <t>６か月以上１年未満</t>
    <phoneticPr fontId="9"/>
  </si>
  <si>
    <t>旅行（修学旅行以外）　</t>
    <phoneticPr fontId="9"/>
  </si>
  <si>
    <t>学位取得のための留学</t>
    <phoneticPr fontId="9"/>
  </si>
  <si>
    <t>入学前（条件付入学許可書あり）</t>
    <rPh sb="0" eb="3">
      <t>ニュウガクマエ</t>
    </rPh>
    <rPh sb="4" eb="7">
      <t>ジョウケンツキ</t>
    </rPh>
    <rPh sb="7" eb="9">
      <t>ニュウガク</t>
    </rPh>
    <rPh sb="9" eb="11">
      <t>キョカ</t>
    </rPh>
    <rPh sb="11" eb="12">
      <t>ショ</t>
    </rPh>
    <phoneticPr fontId="6"/>
  </si>
  <si>
    <t>4学年から</t>
    <rPh sb="1" eb="3">
      <t>ガクネン</t>
    </rPh>
    <phoneticPr fontId="9"/>
  </si>
  <si>
    <t>大学２年生</t>
    <phoneticPr fontId="9"/>
  </si>
  <si>
    <t>第1希望から第4希望まで</t>
    <rPh sb="6" eb="7">
      <t>ダイ</t>
    </rPh>
    <rPh sb="8" eb="10">
      <t>キボウ</t>
    </rPh>
    <phoneticPr fontId="9"/>
  </si>
  <si>
    <t>その他（日本国内）</t>
    <rPh sb="2" eb="3">
      <t>タ</t>
    </rPh>
    <rPh sb="4" eb="6">
      <t>ニホン</t>
    </rPh>
    <rPh sb="6" eb="8">
      <t>コクナイ</t>
    </rPh>
    <phoneticPr fontId="6"/>
  </si>
  <si>
    <t>大学（学部）</t>
    <rPh sb="0" eb="2">
      <t>ダイガク</t>
    </rPh>
    <rPh sb="3" eb="5">
      <t>ガクブ</t>
    </rPh>
    <phoneticPr fontId="6"/>
  </si>
  <si>
    <t>中途退学</t>
    <rPh sb="0" eb="2">
      <t>チュウト</t>
    </rPh>
    <rPh sb="2" eb="4">
      <t>タイガク</t>
    </rPh>
    <phoneticPr fontId="6"/>
  </si>
  <si>
    <t>学位取得なし</t>
    <rPh sb="0" eb="2">
      <t>ガクイ</t>
    </rPh>
    <rPh sb="2" eb="4">
      <t>シュトク</t>
    </rPh>
    <phoneticPr fontId="6"/>
  </si>
  <si>
    <t>１年以上２年未満</t>
    <phoneticPr fontId="9"/>
  </si>
  <si>
    <t>その他</t>
    <phoneticPr fontId="9"/>
  </si>
  <si>
    <t>旅行</t>
    <phoneticPr fontId="9"/>
  </si>
  <si>
    <t>入学前（無条件入学許可書あり）</t>
    <rPh sb="0" eb="3">
      <t>ニュウガクマエ</t>
    </rPh>
    <rPh sb="4" eb="7">
      <t>ムジョウケン</t>
    </rPh>
    <rPh sb="7" eb="9">
      <t>ニュウガク</t>
    </rPh>
    <rPh sb="9" eb="11">
      <t>キョカ</t>
    </rPh>
    <rPh sb="11" eb="12">
      <t>ショ</t>
    </rPh>
    <phoneticPr fontId="6"/>
  </si>
  <si>
    <t>5学年から</t>
    <rPh sb="1" eb="3">
      <t>ガクネン</t>
    </rPh>
    <phoneticPr fontId="9"/>
  </si>
  <si>
    <t>大学３年生</t>
    <phoneticPr fontId="9"/>
  </si>
  <si>
    <t>外国大学（学部）在籍</t>
    <rPh sb="0" eb="2">
      <t>ガイコク</t>
    </rPh>
    <rPh sb="2" eb="4">
      <t>ダイガク</t>
    </rPh>
    <rPh sb="5" eb="7">
      <t>ガクブ</t>
    </rPh>
    <rPh sb="8" eb="10">
      <t>ザイセキ</t>
    </rPh>
    <phoneticPr fontId="6"/>
  </si>
  <si>
    <t>大学（学士・修士一貫課程）</t>
    <rPh sb="0" eb="2">
      <t>ダイガク</t>
    </rPh>
    <rPh sb="3" eb="5">
      <t>ガクシ</t>
    </rPh>
    <rPh sb="6" eb="8">
      <t>シュウシ</t>
    </rPh>
    <rPh sb="8" eb="10">
      <t>イッカン</t>
    </rPh>
    <rPh sb="10" eb="12">
      <t>カテイ</t>
    </rPh>
    <phoneticPr fontId="6"/>
  </si>
  <si>
    <t>２年以上３年未満</t>
    <phoneticPr fontId="9"/>
  </si>
  <si>
    <t>その他　</t>
    <phoneticPr fontId="9"/>
  </si>
  <si>
    <t>支援希望課程に在籍中（第１学年）</t>
    <rPh sb="0" eb="2">
      <t>シエン</t>
    </rPh>
    <rPh sb="2" eb="4">
      <t>キボウ</t>
    </rPh>
    <rPh sb="4" eb="6">
      <t>カテイ</t>
    </rPh>
    <rPh sb="7" eb="9">
      <t>ザイセキ</t>
    </rPh>
    <rPh sb="9" eb="10">
      <t>ナカ</t>
    </rPh>
    <phoneticPr fontId="6"/>
  </si>
  <si>
    <t>6学年から</t>
    <rPh sb="1" eb="3">
      <t>ガクネン</t>
    </rPh>
    <phoneticPr fontId="9"/>
  </si>
  <si>
    <t>大学４年生</t>
    <phoneticPr fontId="9"/>
  </si>
  <si>
    <t>外国大学院（修士又は博士前期）在籍</t>
    <rPh sb="0" eb="2">
      <t>ガイコク</t>
    </rPh>
    <rPh sb="2" eb="5">
      <t>ダイガクイン</t>
    </rPh>
    <rPh sb="6" eb="8">
      <t>シュウシ</t>
    </rPh>
    <rPh sb="8" eb="9">
      <t>マタ</t>
    </rPh>
    <rPh sb="10" eb="12">
      <t>ハカセ</t>
    </rPh>
    <rPh sb="12" eb="14">
      <t>ゼンキ</t>
    </rPh>
    <rPh sb="15" eb="17">
      <t>ザイセキ</t>
    </rPh>
    <phoneticPr fontId="6"/>
  </si>
  <si>
    <t>大学院（修士課程・博士前期課程）</t>
    <rPh sb="0" eb="3">
      <t>ダイガクイン</t>
    </rPh>
    <rPh sb="4" eb="6">
      <t>シュウシ</t>
    </rPh>
    <rPh sb="6" eb="8">
      <t>カテイ</t>
    </rPh>
    <rPh sb="9" eb="11">
      <t>ハカセ</t>
    </rPh>
    <rPh sb="11" eb="13">
      <t>ゼンキ</t>
    </rPh>
    <rPh sb="13" eb="15">
      <t>カテイ</t>
    </rPh>
    <phoneticPr fontId="6"/>
  </si>
  <si>
    <t>３年以上</t>
    <phoneticPr fontId="9"/>
  </si>
  <si>
    <t>支援希望課程に在籍中（第２学年）</t>
    <rPh sb="0" eb="2">
      <t>シエン</t>
    </rPh>
    <rPh sb="2" eb="4">
      <t>キボウ</t>
    </rPh>
    <rPh sb="4" eb="6">
      <t>カテイ</t>
    </rPh>
    <rPh sb="7" eb="9">
      <t>ザイセキ</t>
    </rPh>
    <rPh sb="9" eb="10">
      <t>ナカ</t>
    </rPh>
    <phoneticPr fontId="6"/>
  </si>
  <si>
    <t>大学院修士課程</t>
    <phoneticPr fontId="9"/>
  </si>
  <si>
    <t>外国大学院（博士又は博士後期）在籍</t>
    <rPh sb="0" eb="2">
      <t>ガイコク</t>
    </rPh>
    <rPh sb="2" eb="5">
      <t>ダイガクイン</t>
    </rPh>
    <rPh sb="6" eb="8">
      <t>ハカセ</t>
    </rPh>
    <rPh sb="8" eb="9">
      <t>マタ</t>
    </rPh>
    <rPh sb="10" eb="12">
      <t>ハカセ</t>
    </rPh>
    <rPh sb="12" eb="14">
      <t>コウキ</t>
    </rPh>
    <rPh sb="15" eb="17">
      <t>ザイセキ</t>
    </rPh>
    <phoneticPr fontId="6"/>
  </si>
  <si>
    <t>大学院（博士課程・博士後期課程）</t>
    <rPh sb="0" eb="3">
      <t>ダイガクイン</t>
    </rPh>
    <rPh sb="4" eb="6">
      <t>ハカセ</t>
    </rPh>
    <rPh sb="6" eb="8">
      <t>カテイ</t>
    </rPh>
    <rPh sb="9" eb="11">
      <t>ハカセ</t>
    </rPh>
    <rPh sb="11" eb="13">
      <t>コウキ</t>
    </rPh>
    <rPh sb="13" eb="15">
      <t>カテイ</t>
    </rPh>
    <phoneticPr fontId="6"/>
  </si>
  <si>
    <t>支援希望課程に在籍中（第３学年）</t>
    <rPh sb="0" eb="2">
      <t>シエン</t>
    </rPh>
    <rPh sb="2" eb="4">
      <t>キボウ</t>
    </rPh>
    <rPh sb="4" eb="6">
      <t>カテイ</t>
    </rPh>
    <rPh sb="7" eb="9">
      <t>ザイセキ</t>
    </rPh>
    <rPh sb="9" eb="10">
      <t>ナカ</t>
    </rPh>
    <phoneticPr fontId="6"/>
  </si>
  <si>
    <t>大学院博士課程</t>
    <phoneticPr fontId="9"/>
  </si>
  <si>
    <t>在職中（外国）</t>
    <rPh sb="0" eb="2">
      <t>ザイショク</t>
    </rPh>
    <rPh sb="2" eb="3">
      <t>ナカ</t>
    </rPh>
    <rPh sb="4" eb="6">
      <t>ガイコク</t>
    </rPh>
    <phoneticPr fontId="6"/>
  </si>
  <si>
    <t>支援希望課程に在籍中（第４学年）</t>
    <rPh sb="0" eb="2">
      <t>シエン</t>
    </rPh>
    <rPh sb="2" eb="4">
      <t>キボウ</t>
    </rPh>
    <rPh sb="4" eb="6">
      <t>カテイ</t>
    </rPh>
    <rPh sb="7" eb="9">
      <t>ザイセキ</t>
    </rPh>
    <rPh sb="9" eb="10">
      <t>ナカ</t>
    </rPh>
    <phoneticPr fontId="6"/>
  </si>
  <si>
    <t>社会人になってから</t>
    <phoneticPr fontId="9"/>
  </si>
  <si>
    <t>その他（外国）</t>
    <rPh sb="2" eb="3">
      <t>タ</t>
    </rPh>
    <rPh sb="4" eb="6">
      <t>ガイコク</t>
    </rPh>
    <phoneticPr fontId="6"/>
  </si>
  <si>
    <t>支援希望課程に在籍中（第５学年）</t>
    <rPh sb="0" eb="2">
      <t>シエン</t>
    </rPh>
    <rPh sb="2" eb="4">
      <t>キボウ</t>
    </rPh>
    <rPh sb="4" eb="6">
      <t>カテイ</t>
    </rPh>
    <rPh sb="7" eb="9">
      <t>ザイセキ</t>
    </rPh>
    <rPh sb="9" eb="10">
      <t>ナカ</t>
    </rPh>
    <phoneticPr fontId="6"/>
  </si>
  <si>
    <t>大学院学位取得型願書入力フォーム</t>
    <rPh sb="0" eb="3">
      <t>ダイガクイン</t>
    </rPh>
    <rPh sb="3" eb="5">
      <t>ガクイ</t>
    </rPh>
    <rPh sb="5" eb="7">
      <t>シュトク</t>
    </rPh>
    <rPh sb="7" eb="8">
      <t>ガタ</t>
    </rPh>
    <rPh sb="8" eb="10">
      <t>ガンショ</t>
    </rPh>
    <rPh sb="10" eb="12">
      <t>ニュウリョク</t>
    </rPh>
    <phoneticPr fontId="20"/>
  </si>
  <si>
    <t>　　</t>
    <phoneticPr fontId="20"/>
  </si>
  <si>
    <r>
      <t>　　</t>
    </r>
    <r>
      <rPr>
        <b/>
        <u/>
        <sz val="12"/>
        <color rgb="FFFF0000"/>
        <rFont val="メイリオ"/>
        <family val="3"/>
        <charset val="128"/>
      </rPr>
      <t>「注意事項」と「入力例」をよく読んでから入力してください。</t>
    </r>
    <rPh sb="3" eb="5">
      <t>チュウイ</t>
    </rPh>
    <rPh sb="5" eb="7">
      <t>ジコウ</t>
    </rPh>
    <rPh sb="10" eb="12">
      <t>ニュウリョク</t>
    </rPh>
    <rPh sb="12" eb="13">
      <t>レイ</t>
    </rPh>
    <rPh sb="17" eb="18">
      <t>ヨ</t>
    </rPh>
    <rPh sb="22" eb="24">
      <t>ニュウリョク</t>
    </rPh>
    <phoneticPr fontId="20"/>
  </si>
  <si>
    <t>必須入力</t>
    <rPh sb="0" eb="2">
      <t>ヒッス</t>
    </rPh>
    <rPh sb="2" eb="4">
      <t>ニュウリョク</t>
    </rPh>
    <phoneticPr fontId="9"/>
  </si>
  <si>
    <t>　　　※入力：「入力欄」へ直接入力をしてください。</t>
    <rPh sb="4" eb="6">
      <t>ニュウリョク</t>
    </rPh>
    <rPh sb="8" eb="10">
      <t>ニュウリョク</t>
    </rPh>
    <rPh sb="10" eb="11">
      <t>ラン</t>
    </rPh>
    <rPh sb="13" eb="15">
      <t>チョクセツ</t>
    </rPh>
    <rPh sb="15" eb="17">
      <t>ニュウリョク</t>
    </rPh>
    <phoneticPr fontId="20"/>
  </si>
  <si>
    <t>任意入力</t>
    <rPh sb="0" eb="2">
      <t>ニンイ</t>
    </rPh>
    <rPh sb="2" eb="4">
      <t>ニュウリョク</t>
    </rPh>
    <phoneticPr fontId="9"/>
  </si>
  <si>
    <t>　　　※選択：「入力欄」を選択すると、「▼」が表示されますので、プルダウンで項目を選択してください。</t>
    <phoneticPr fontId="20"/>
  </si>
  <si>
    <t>自動表示</t>
    <rPh sb="0" eb="2">
      <t>ジドウ</t>
    </rPh>
    <rPh sb="2" eb="4">
      <t>ヒョウジ</t>
    </rPh>
    <phoneticPr fontId="9"/>
  </si>
  <si>
    <t>　　　※自動：他の項目を入力することで自動表示されます。</t>
    <phoneticPr fontId="20"/>
  </si>
  <si>
    <t>入力不要</t>
    <rPh sb="0" eb="4">
      <t>ニュウリョクフヨウ</t>
    </rPh>
    <phoneticPr fontId="9"/>
  </si>
  <si>
    <t>願書様式1</t>
    <phoneticPr fontId="20"/>
  </si>
  <si>
    <t>　</t>
    <phoneticPr fontId="20"/>
  </si>
  <si>
    <t>　◆基本情報</t>
    <rPh sb="2" eb="4">
      <t>キホン</t>
    </rPh>
    <rPh sb="4" eb="6">
      <t>ジョウホウ</t>
    </rPh>
    <phoneticPr fontId="20"/>
  </si>
  <si>
    <t>　　応募者の情報を入力してください。</t>
    <rPh sb="2" eb="5">
      <t>オウボシャ</t>
    </rPh>
    <rPh sb="6" eb="8">
      <t>ジョウホウ</t>
    </rPh>
    <rPh sb="9" eb="11">
      <t>ニュウリョク</t>
    </rPh>
    <phoneticPr fontId="20"/>
  </si>
  <si>
    <t>№</t>
    <phoneticPr fontId="20"/>
  </si>
  <si>
    <t>key</t>
    <phoneticPr fontId="20"/>
  </si>
  <si>
    <t>　</t>
    <phoneticPr fontId="9"/>
  </si>
  <si>
    <t>No.</t>
  </si>
  <si>
    <t>様式の表示欄</t>
    <rPh sb="0" eb="2">
      <t>ヨウシキ</t>
    </rPh>
    <rPh sb="3" eb="5">
      <t>ヒョウジ</t>
    </rPh>
    <rPh sb="5" eb="6">
      <t>ラン</t>
    </rPh>
    <phoneticPr fontId="20"/>
  </si>
  <si>
    <t>項目</t>
    <rPh sb="0" eb="2">
      <t>コウモク</t>
    </rPh>
    <phoneticPr fontId="20"/>
  </si>
  <si>
    <t>入力欄</t>
    <rPh sb="0" eb="2">
      <t>ニュウリョク</t>
    </rPh>
    <rPh sb="2" eb="3">
      <t>ラン</t>
    </rPh>
    <phoneticPr fontId="20"/>
  </si>
  <si>
    <t>入力例</t>
    <rPh sb="0" eb="2">
      <t>ニュウリョク</t>
    </rPh>
    <rPh sb="2" eb="3">
      <t>レイ</t>
    </rPh>
    <phoneticPr fontId="20"/>
  </si>
  <si>
    <t>注意事項</t>
    <rPh sb="0" eb="2">
      <t>チュウイ</t>
    </rPh>
    <rPh sb="2" eb="4">
      <t>ジコウ</t>
    </rPh>
    <phoneticPr fontId="20"/>
  </si>
  <si>
    <t>必須</t>
    <rPh sb="0" eb="2">
      <t>ヒッス</t>
    </rPh>
    <phoneticPr fontId="9"/>
  </si>
  <si>
    <t>入力</t>
    <rPh sb="0" eb="2">
      <t>ニュウリョク</t>
    </rPh>
    <phoneticPr fontId="20"/>
  </si>
  <si>
    <t>写真貼付欄</t>
    <rPh sb="0" eb="2">
      <t>ジャシン</t>
    </rPh>
    <rPh sb="2" eb="4">
      <t>ハリツケ</t>
    </rPh>
    <rPh sb="4" eb="5">
      <t>ラン</t>
    </rPh>
    <phoneticPr fontId="8"/>
  </si>
  <si>
    <t>顔写真</t>
    <rPh sb="0" eb="1">
      <t>カオ</t>
    </rPh>
    <rPh sb="1" eb="3">
      <t>ジャシン</t>
    </rPh>
    <phoneticPr fontId="7"/>
  </si>
  <si>
    <r>
      <rPr>
        <b/>
        <u/>
        <sz val="11"/>
        <color theme="1"/>
        <rFont val="メイリオ"/>
        <family val="3"/>
        <charset val="128"/>
      </rPr>
      <t>赤枠内に顔写真を添付してください。</t>
    </r>
    <r>
      <rPr>
        <b/>
        <sz val="11"/>
        <color theme="1"/>
        <rFont val="メイリオ"/>
        <family val="3"/>
        <charset val="128"/>
      </rPr>
      <t>　　　
（縦横の比率 40mm×30mm、600×450ピクセル程度）　　　　　　　　　　　　　　　　</t>
    </r>
    <rPh sb="0" eb="1">
      <t>アカ</t>
    </rPh>
    <rPh sb="2" eb="3">
      <t>ナイ</t>
    </rPh>
    <rPh sb="4" eb="5">
      <t>カオ</t>
    </rPh>
    <phoneticPr fontId="8"/>
  </si>
  <si>
    <r>
      <t xml:space="preserve">　 </t>
    </r>
    <r>
      <rPr>
        <b/>
        <sz val="11"/>
        <rFont val="メイリオ"/>
        <family val="3"/>
        <charset val="128"/>
      </rPr>
      <t>写真貼付欄
　　</t>
    </r>
    <r>
      <rPr>
        <b/>
        <sz val="11"/>
        <color theme="0" tint="-0.499984740745262"/>
        <rFont val="メイリオ"/>
        <family val="3"/>
        <charset val="128"/>
      </rPr>
      <t>必須入力</t>
    </r>
    <rPh sb="2" eb="4">
      <t>シャシン</t>
    </rPh>
    <rPh sb="4" eb="6">
      <t>ハリツケ</t>
    </rPh>
    <rPh sb="6" eb="7">
      <t>ラン</t>
    </rPh>
    <rPh sb="10" eb="12">
      <t>ヒッス</t>
    </rPh>
    <rPh sb="12" eb="14">
      <t>ニュウリョク</t>
    </rPh>
    <phoneticPr fontId="20"/>
  </si>
  <si>
    <r>
      <t>　</t>
    </r>
    <r>
      <rPr>
        <b/>
        <sz val="12"/>
        <rFont val="メイリオ"/>
        <family val="3"/>
        <charset val="128"/>
      </rPr>
      <t>見本</t>
    </r>
    <rPh sb="1" eb="3">
      <t>ミホン</t>
    </rPh>
    <phoneticPr fontId="20"/>
  </si>
  <si>
    <t>顔写真データ（別途提出）と同じ写真を添付してください。</t>
    <rPh sb="0" eb="1">
      <t>カオ</t>
    </rPh>
    <rPh sb="1" eb="3">
      <t>ジャシン</t>
    </rPh>
    <rPh sb="7" eb="9">
      <t>ベット</t>
    </rPh>
    <rPh sb="9" eb="11">
      <t>テイシュツ</t>
    </rPh>
    <rPh sb="13" eb="14">
      <t>オナ</t>
    </rPh>
    <rPh sb="15" eb="17">
      <t>シャシン</t>
    </rPh>
    <rPh sb="18" eb="20">
      <t>テンプ</t>
    </rPh>
    <phoneticPr fontId="18"/>
  </si>
  <si>
    <t>選考管理番号</t>
    <rPh sb="0" eb="4">
      <t>センコウカンリ</t>
    </rPh>
    <rPh sb="4" eb="6">
      <t>バンゴウ</t>
    </rPh>
    <phoneticPr fontId="9"/>
  </si>
  <si>
    <t>選考管理番号</t>
    <rPh sb="0" eb="6">
      <t>センコウカンリバンゴウ</t>
    </rPh>
    <phoneticPr fontId="9"/>
  </si>
  <si>
    <t>KA00009999</t>
    <phoneticPr fontId="9"/>
  </si>
  <si>
    <t>学位応募システムのご案内時にお知らせしたID（選考管理番号）を入力してください。</t>
    <rPh sb="0" eb="2">
      <t>ガクイ</t>
    </rPh>
    <rPh sb="2" eb="4">
      <t>オウボ</t>
    </rPh>
    <rPh sb="10" eb="12">
      <t>アンナイ</t>
    </rPh>
    <rPh sb="12" eb="13">
      <t>ジ</t>
    </rPh>
    <rPh sb="15" eb="16">
      <t>シ</t>
    </rPh>
    <rPh sb="23" eb="29">
      <t>センコウカンリバンゴウ</t>
    </rPh>
    <phoneticPr fontId="9"/>
  </si>
  <si>
    <t>共通</t>
    <rPh sb="0" eb="2">
      <t>キョウツウ</t>
    </rPh>
    <phoneticPr fontId="9"/>
  </si>
  <si>
    <t>氏名</t>
    <rPh sb="0" eb="2">
      <t>シメイ</t>
    </rPh>
    <phoneticPr fontId="9"/>
  </si>
  <si>
    <t>姓</t>
    <rPh sb="0" eb="1">
      <t>セイ</t>
    </rPh>
    <phoneticPr fontId="17"/>
  </si>
  <si>
    <t>機構</t>
    <rPh sb="0" eb="2">
      <t>キコウ</t>
    </rPh>
    <phoneticPr fontId="17"/>
  </si>
  <si>
    <t>全て全角で入力してください。</t>
    <rPh sb="2" eb="4">
      <t>ゼンカク</t>
    </rPh>
    <rPh sb="5" eb="7">
      <t>ニュウリョク</t>
    </rPh>
    <phoneticPr fontId="20"/>
  </si>
  <si>
    <t>名
（ミドルネーム含む）</t>
    <rPh sb="0" eb="1">
      <t>ナ</t>
    </rPh>
    <rPh sb="9" eb="10">
      <t>フク</t>
    </rPh>
    <phoneticPr fontId="17"/>
  </si>
  <si>
    <t>ミドル　花子</t>
    <rPh sb="4" eb="6">
      <t>ハナコ</t>
    </rPh>
    <phoneticPr fontId="17"/>
  </si>
  <si>
    <t>全て全角で入力してください。ミドルネームがある場合、全角スペースを入力してください。</t>
    <rPh sb="2" eb="4">
      <t>ゼンカク</t>
    </rPh>
    <rPh sb="5" eb="7">
      <t>ニュウリョク</t>
    </rPh>
    <phoneticPr fontId="20"/>
  </si>
  <si>
    <t>フリガナ</t>
    <phoneticPr fontId="17"/>
  </si>
  <si>
    <t>姓</t>
    <phoneticPr fontId="9"/>
  </si>
  <si>
    <t>キコウ</t>
    <phoneticPr fontId="9"/>
  </si>
  <si>
    <t>全て全角カナで入力してください。</t>
    <rPh sb="0" eb="1">
      <t>スベ</t>
    </rPh>
    <rPh sb="2" eb="4">
      <t>ゼンカク</t>
    </rPh>
    <rPh sb="7" eb="9">
      <t>ニュウリョク</t>
    </rPh>
    <phoneticPr fontId="17"/>
  </si>
  <si>
    <t>名（ミドルネーム含む）</t>
    <rPh sb="0" eb="1">
      <t>メイ</t>
    </rPh>
    <phoneticPr fontId="9"/>
  </si>
  <si>
    <t>ミドル　ハナコ</t>
    <phoneticPr fontId="20"/>
  </si>
  <si>
    <t>全て全角カナで入力してください。ミドルネームがある場合、全角スペースを入力してください。</t>
    <rPh sb="0" eb="1">
      <t>スベ</t>
    </rPh>
    <rPh sb="2" eb="4">
      <t>ゼンカク</t>
    </rPh>
    <rPh sb="7" eb="9">
      <t>ニュウリョク</t>
    </rPh>
    <rPh sb="25" eb="27">
      <t>バアイ</t>
    </rPh>
    <rPh sb="28" eb="30">
      <t>ゼンカク</t>
    </rPh>
    <rPh sb="35" eb="37">
      <t>ニュウリョク</t>
    </rPh>
    <phoneticPr fontId="17"/>
  </si>
  <si>
    <t>ローマ字</t>
    <phoneticPr fontId="17"/>
  </si>
  <si>
    <t xml:space="preserve">KIKOU </t>
  </si>
  <si>
    <t>姓は全て半角大文字で入力してください。</t>
    <rPh sb="0" eb="1">
      <t>セイ</t>
    </rPh>
    <rPh sb="2" eb="3">
      <t>スベ</t>
    </rPh>
    <rPh sb="4" eb="6">
      <t>ハンカク</t>
    </rPh>
    <rPh sb="6" eb="9">
      <t>オオモジ</t>
    </rPh>
    <rPh sb="10" eb="12">
      <t>ニュウリョク</t>
    </rPh>
    <phoneticPr fontId="17"/>
  </si>
  <si>
    <t>Midoru Hanako</t>
    <phoneticPr fontId="20"/>
  </si>
  <si>
    <t>名・ミドルネームは最初の一文字のみ半角大文字、以降は半角小文字で入力してください。</t>
    <rPh sb="0" eb="1">
      <t>ナ</t>
    </rPh>
    <rPh sb="9" eb="11">
      <t>サイショ</t>
    </rPh>
    <rPh sb="12" eb="15">
      <t>ヒトモジ</t>
    </rPh>
    <rPh sb="17" eb="19">
      <t>ハンカク</t>
    </rPh>
    <rPh sb="19" eb="22">
      <t>オオモジ</t>
    </rPh>
    <rPh sb="23" eb="25">
      <t>イコウ</t>
    </rPh>
    <rPh sb="26" eb="28">
      <t>ハンカク</t>
    </rPh>
    <rPh sb="28" eb="31">
      <t>コモジ</t>
    </rPh>
    <rPh sb="32" eb="34">
      <t>ニュウリョク</t>
    </rPh>
    <phoneticPr fontId="17"/>
  </si>
  <si>
    <t>選択</t>
    <rPh sb="0" eb="2">
      <t>センタク</t>
    </rPh>
    <phoneticPr fontId="20"/>
  </si>
  <si>
    <t>個人情報</t>
    <rPh sb="0" eb="2">
      <t>コジン</t>
    </rPh>
    <rPh sb="2" eb="4">
      <t>ジョウホウ</t>
    </rPh>
    <phoneticPr fontId="9"/>
  </si>
  <si>
    <t>生年月日</t>
    <rPh sb="0" eb="2">
      <t>セイネン</t>
    </rPh>
    <rPh sb="2" eb="4">
      <t>ガッピ</t>
    </rPh>
    <phoneticPr fontId="17"/>
  </si>
  <si>
    <t>年（西暦）</t>
    <rPh sb="0" eb="1">
      <t>ネン</t>
    </rPh>
    <rPh sb="2" eb="4">
      <t>セイレキ</t>
    </rPh>
    <phoneticPr fontId="9"/>
  </si>
  <si>
    <t>生まれた年・月・日をそれぞれ選択してください。</t>
    <rPh sb="0" eb="1">
      <t>ウ</t>
    </rPh>
    <rPh sb="4" eb="5">
      <t>トシ</t>
    </rPh>
    <rPh sb="6" eb="7">
      <t>ツキ</t>
    </rPh>
    <rPh sb="8" eb="9">
      <t>ヒ</t>
    </rPh>
    <rPh sb="14" eb="16">
      <t>センタク</t>
    </rPh>
    <phoneticPr fontId="20"/>
  </si>
  <si>
    <t>月</t>
    <rPh sb="0" eb="1">
      <t>ツキ</t>
    </rPh>
    <phoneticPr fontId="9"/>
  </si>
  <si>
    <t>日</t>
    <rPh sb="0" eb="1">
      <t>ヒ</t>
    </rPh>
    <phoneticPr fontId="9"/>
  </si>
  <si>
    <t>自動</t>
    <rPh sb="0" eb="2">
      <t>ジドウ</t>
    </rPh>
    <phoneticPr fontId="20"/>
  </si>
  <si>
    <t>年齢
（2027年４月１日現在)</t>
    <rPh sb="0" eb="2">
      <t>ネンレイ</t>
    </rPh>
    <phoneticPr fontId="17"/>
  </si>
  <si>
    <t>2027年４月１日現在の年齢が自動表示されます。</t>
    <rPh sb="4" eb="5">
      <t>ネン</t>
    </rPh>
    <rPh sb="6" eb="7">
      <t>ガツ</t>
    </rPh>
    <rPh sb="8" eb="9">
      <t>ニチ</t>
    </rPh>
    <rPh sb="9" eb="11">
      <t>ゲンザイ</t>
    </rPh>
    <rPh sb="12" eb="14">
      <t>ネンレイ</t>
    </rPh>
    <rPh sb="15" eb="17">
      <t>ジドウ</t>
    </rPh>
    <rPh sb="17" eb="19">
      <t>ヒョウジ</t>
    </rPh>
    <phoneticPr fontId="17"/>
  </si>
  <si>
    <t>性別</t>
    <rPh sb="0" eb="2">
      <t>セイベツ</t>
    </rPh>
    <phoneticPr fontId="17"/>
  </si>
  <si>
    <t>女</t>
  </si>
  <si>
    <t>戸籍上の性別を選択してください。</t>
    <rPh sb="7" eb="9">
      <t>センタク</t>
    </rPh>
    <phoneticPr fontId="17"/>
  </si>
  <si>
    <t>国籍</t>
    <rPh sb="0" eb="2">
      <t>コクセキ</t>
    </rPh>
    <phoneticPr fontId="17"/>
  </si>
  <si>
    <t>日本国籍
又は在留資格</t>
    <rPh sb="0" eb="2">
      <t>ニホン</t>
    </rPh>
    <rPh sb="2" eb="4">
      <t>コクセキ</t>
    </rPh>
    <rPh sb="5" eb="6">
      <t>マタ</t>
    </rPh>
    <rPh sb="7" eb="9">
      <t>ザイリュウ</t>
    </rPh>
    <rPh sb="9" eb="11">
      <t>シカク</t>
    </rPh>
    <phoneticPr fontId="4"/>
  </si>
  <si>
    <t>日本国籍及びその他国籍</t>
  </si>
  <si>
    <r>
      <t xml:space="preserve">応募者の国籍について該当するものを選択してください。
</t>
    </r>
    <r>
      <rPr>
        <b/>
        <u/>
        <sz val="9"/>
        <color theme="1"/>
        <rFont val="メイリオ"/>
        <family val="3"/>
        <charset val="128"/>
      </rPr>
      <t>※日本国籍を有する者又は日本への永住が許可されている者が応募できます。</t>
    </r>
    <rPh sb="10" eb="12">
      <t>ガイトウ</t>
    </rPh>
    <rPh sb="36" eb="37">
      <t>モノ</t>
    </rPh>
    <rPh sb="53" eb="54">
      <t>モノ</t>
    </rPh>
    <phoneticPr fontId="20"/>
  </si>
  <si>
    <t>条件付必須</t>
    <rPh sb="0" eb="3">
      <t>ジョウケンツ</t>
    </rPh>
    <rPh sb="3" eb="5">
      <t>ヒッス</t>
    </rPh>
    <phoneticPr fontId="9"/>
  </si>
  <si>
    <t>日本国籍以外</t>
    <phoneticPr fontId="9"/>
  </si>
  <si>
    <t>アメリカ合衆国</t>
    <rPh sb="4" eb="7">
      <t>ガッシュウコク</t>
    </rPh>
    <phoneticPr fontId="17"/>
  </si>
  <si>
    <t>日本国籍以外の国籍を保有している場合、保有している国籍を全て入力してください。</t>
    <rPh sb="19" eb="21">
      <t>ホユウ</t>
    </rPh>
    <rPh sb="25" eb="27">
      <t>コクセキ</t>
    </rPh>
    <rPh sb="30" eb="32">
      <t>ニュウリョク</t>
    </rPh>
    <phoneticPr fontId="9"/>
  </si>
  <si>
    <t>応募時の居住地</t>
    <rPh sb="0" eb="3">
      <t>オウボジ</t>
    </rPh>
    <rPh sb="4" eb="7">
      <t>キョジュウチ</t>
    </rPh>
    <phoneticPr fontId="20"/>
  </si>
  <si>
    <t>日本国内</t>
    <rPh sb="2" eb="4">
      <t>コクナイ</t>
    </rPh>
    <phoneticPr fontId="20"/>
  </si>
  <si>
    <t>応募時の居住地を選択してください。</t>
    <rPh sb="0" eb="3">
      <t>オウボジ</t>
    </rPh>
    <rPh sb="4" eb="7">
      <t>キョジュウチ</t>
    </rPh>
    <rPh sb="8" eb="10">
      <t>センタク</t>
    </rPh>
    <phoneticPr fontId="20"/>
  </si>
  <si>
    <t>現住所</t>
    <rPh sb="0" eb="3">
      <t>ゲンジュウショ</t>
    </rPh>
    <phoneticPr fontId="17"/>
  </si>
  <si>
    <t>郵便番号</t>
    <phoneticPr fontId="9"/>
  </si>
  <si>
    <t>123-4567</t>
    <phoneticPr fontId="9"/>
  </si>
  <si>
    <r>
      <t xml:space="preserve">ハイフンも入れてください。
</t>
    </r>
    <r>
      <rPr>
        <u/>
        <sz val="9"/>
        <color theme="1"/>
        <rFont val="メイリオ"/>
        <family val="3"/>
        <charset val="128"/>
      </rPr>
      <t>※日本国外の場合は入力不要です。</t>
    </r>
    <rPh sb="15" eb="19">
      <t>ニホンコクガイ</t>
    </rPh>
    <rPh sb="20" eb="22">
      <t>バアイ</t>
    </rPh>
    <rPh sb="23" eb="27">
      <t>ニュウリョクフヨウ</t>
    </rPh>
    <phoneticPr fontId="20"/>
  </si>
  <si>
    <t>住所</t>
    <rPh sb="0" eb="2">
      <t>ジュウショ</t>
    </rPh>
    <phoneticPr fontId="9"/>
  </si>
  <si>
    <t>東京都江東区青海５－４－１　青海プラザ×××</t>
    <rPh sb="0" eb="2">
      <t>トウキョウ</t>
    </rPh>
    <rPh sb="2" eb="3">
      <t>ト</t>
    </rPh>
    <rPh sb="3" eb="6">
      <t>コウトウク</t>
    </rPh>
    <rPh sb="6" eb="8">
      <t>アオミ</t>
    </rPh>
    <rPh sb="14" eb="16">
      <t>アオミ</t>
    </rPh>
    <phoneticPr fontId="17"/>
  </si>
  <si>
    <t>住所を入力してください。日本国外の場合は国名まで記載してください。</t>
    <rPh sb="0" eb="2">
      <t>ジュウショ</t>
    </rPh>
    <rPh sb="12" eb="16">
      <t>ニホンコクガイ</t>
    </rPh>
    <rPh sb="17" eb="19">
      <t>バアイ</t>
    </rPh>
    <rPh sb="20" eb="22">
      <t>クニメイ</t>
    </rPh>
    <rPh sb="24" eb="26">
      <t>キサイ</t>
    </rPh>
    <phoneticPr fontId="17"/>
  </si>
  <si>
    <t>電話番号</t>
    <rPh sb="0" eb="4">
      <t>デンワバンゴウ</t>
    </rPh>
    <phoneticPr fontId="17"/>
  </si>
  <si>
    <t>03-1111-2222</t>
    <phoneticPr fontId="9"/>
  </si>
  <si>
    <t>ハイフンも含めて半角で入力してください。日本国外の場合は国番号も含めて記載してください。</t>
    <rPh sb="5" eb="6">
      <t>フク</t>
    </rPh>
    <rPh sb="8" eb="10">
      <t>ハンカク</t>
    </rPh>
    <rPh sb="11" eb="13">
      <t>ニュウリョク</t>
    </rPh>
    <rPh sb="20" eb="24">
      <t>ニホンコクガイ</t>
    </rPh>
    <rPh sb="28" eb="31">
      <t>クニバンゴウ</t>
    </rPh>
    <rPh sb="32" eb="33">
      <t>フク</t>
    </rPh>
    <rPh sb="35" eb="37">
      <t>キサイ</t>
    </rPh>
    <phoneticPr fontId="20"/>
  </si>
  <si>
    <t>kikouhanako@jasso.com</t>
    <phoneticPr fontId="9"/>
  </si>
  <si>
    <t>半角で入力してください。</t>
    <rPh sb="0" eb="2">
      <t>ハンカク</t>
    </rPh>
    <rPh sb="3" eb="5">
      <t>ニュウリョク</t>
    </rPh>
    <phoneticPr fontId="20"/>
  </si>
  <si>
    <t>　◆応募時情報</t>
    <rPh sb="4" eb="5">
      <t>トキ</t>
    </rPh>
    <rPh sb="5" eb="7">
      <t>ジョウホウ</t>
    </rPh>
    <phoneticPr fontId="20"/>
  </si>
  <si>
    <t>　　応募時の情報を入力してください。</t>
    <rPh sb="2" eb="5">
      <t>オウボトキ</t>
    </rPh>
    <rPh sb="6" eb="8">
      <t>ジョウホウ</t>
    </rPh>
    <rPh sb="9" eb="11">
      <t>ニュウリョク</t>
    </rPh>
    <phoneticPr fontId="20"/>
  </si>
  <si>
    <t>選択</t>
    <rPh sb="0" eb="2">
      <t>センタク</t>
    </rPh>
    <phoneticPr fontId="9"/>
  </si>
  <si>
    <t>応募内容</t>
    <rPh sb="0" eb="2">
      <t>オウボ</t>
    </rPh>
    <rPh sb="2" eb="4">
      <t>ナイヨウ</t>
    </rPh>
    <phoneticPr fontId="9"/>
  </si>
  <si>
    <t>応募形態</t>
    <rPh sb="0" eb="2">
      <t>オウボ</t>
    </rPh>
    <rPh sb="2" eb="4">
      <t>ケイタイ</t>
    </rPh>
    <phoneticPr fontId="9"/>
  </si>
  <si>
    <t>大学取りまとめ応募、個人応募いずれかを選択してください。</t>
    <rPh sb="0" eb="2">
      <t>ダイガク</t>
    </rPh>
    <rPh sb="2" eb="3">
      <t>ト</t>
    </rPh>
    <rPh sb="7" eb="9">
      <t>オウボ</t>
    </rPh>
    <rPh sb="10" eb="12">
      <t>コジン</t>
    </rPh>
    <rPh sb="12" eb="14">
      <t>オウボ</t>
    </rPh>
    <rPh sb="19" eb="21">
      <t>センタク</t>
    </rPh>
    <phoneticPr fontId="9"/>
  </si>
  <si>
    <t>入力
選択</t>
    <rPh sb="0" eb="2">
      <t>ニュウリョク</t>
    </rPh>
    <rPh sb="3" eb="5">
      <t>センタク</t>
    </rPh>
    <phoneticPr fontId="9"/>
  </si>
  <si>
    <t>学校コード</t>
    <rPh sb="0" eb="2">
      <t>ガッコウ</t>
    </rPh>
    <phoneticPr fontId="9"/>
  </si>
  <si>
    <r>
      <t xml:space="preserve">取りまとめ大学の学校コードを入力してください。学校コードは別紙2を参照してください。
</t>
    </r>
    <r>
      <rPr>
        <b/>
        <u/>
        <sz val="9"/>
        <color theme="1"/>
        <rFont val="メイリオ"/>
        <family val="3"/>
        <charset val="128"/>
      </rPr>
      <t>※個人応募の場合は、「999999」を選択してください。</t>
    </r>
    <rPh sb="0" eb="1">
      <t>ト</t>
    </rPh>
    <rPh sb="5" eb="7">
      <t>ダイガク</t>
    </rPh>
    <rPh sb="8" eb="10">
      <t>ガッコウ</t>
    </rPh>
    <rPh sb="14" eb="16">
      <t>ニュウリョク</t>
    </rPh>
    <rPh sb="23" eb="25">
      <t>ガッコウ</t>
    </rPh>
    <rPh sb="29" eb="31">
      <t>ベッシ</t>
    </rPh>
    <rPh sb="33" eb="35">
      <t>サンショウ</t>
    </rPh>
    <rPh sb="49" eb="51">
      <t>バアイ</t>
    </rPh>
    <rPh sb="62" eb="64">
      <t>センタク</t>
    </rPh>
    <phoneticPr fontId="9"/>
  </si>
  <si>
    <t>入力</t>
    <rPh sb="0" eb="2">
      <t>ニュウリョク</t>
    </rPh>
    <phoneticPr fontId="9"/>
  </si>
  <si>
    <t>取りまとめ大学名</t>
    <rPh sb="0" eb="1">
      <t>ト</t>
    </rPh>
    <rPh sb="5" eb="7">
      <t>ダイガク</t>
    </rPh>
    <rPh sb="7" eb="8">
      <t>メイ</t>
    </rPh>
    <phoneticPr fontId="9"/>
  </si>
  <si>
    <t>江東大学</t>
    <rPh sb="0" eb="2">
      <t>コウトウ</t>
    </rPh>
    <rPh sb="2" eb="4">
      <t>ダイガク</t>
    </rPh>
    <phoneticPr fontId="9"/>
  </si>
  <si>
    <t>取りまとめ大学名を入力してください。</t>
    <rPh sb="0" eb="1">
      <t>ト</t>
    </rPh>
    <rPh sb="5" eb="7">
      <t>ダイガク</t>
    </rPh>
    <rPh sb="7" eb="8">
      <t>メイ</t>
    </rPh>
    <rPh sb="9" eb="11">
      <t>ニュウリョク</t>
    </rPh>
    <phoneticPr fontId="9"/>
  </si>
  <si>
    <t>「専門分野コード」シートを参照し、専門分野に一番近いものを一つ選んで、コードを入力してください。
いくつかの分野を横断する場合は、一番近いものを選択してください。</t>
    <phoneticPr fontId="9"/>
  </si>
  <si>
    <t>自動</t>
    <rPh sb="0" eb="2">
      <t>ジドウ</t>
    </rPh>
    <phoneticPr fontId="9"/>
  </si>
  <si>
    <t>専門分野</t>
    <rPh sb="0" eb="2">
      <t>センモン</t>
    </rPh>
    <rPh sb="2" eb="4">
      <t>ブンヤ</t>
    </rPh>
    <phoneticPr fontId="9"/>
  </si>
  <si>
    <t>電気電子工学およびその関連分野</t>
    <rPh sb="0" eb="2">
      <t>デンキ</t>
    </rPh>
    <rPh sb="2" eb="4">
      <t>デンシ</t>
    </rPh>
    <rPh sb="4" eb="6">
      <t>コウガク</t>
    </rPh>
    <rPh sb="11" eb="13">
      <t>カンレン</t>
    </rPh>
    <rPh sb="13" eb="15">
      <t>ブンヤ</t>
    </rPh>
    <phoneticPr fontId="9"/>
  </si>
  <si>
    <t>コードから学問分野が自動表示されます。</t>
    <rPh sb="5" eb="7">
      <t>ガクモン</t>
    </rPh>
    <rPh sb="7" eb="9">
      <t>ブンヤ</t>
    </rPh>
    <rPh sb="10" eb="12">
      <t>ジドウ</t>
    </rPh>
    <rPh sb="12" eb="14">
      <t>ヒョウジ</t>
    </rPh>
    <phoneticPr fontId="9"/>
  </si>
  <si>
    <t>審査分野</t>
    <rPh sb="0" eb="2">
      <t>シンサ</t>
    </rPh>
    <rPh sb="2" eb="4">
      <t>ブンヤ</t>
    </rPh>
    <phoneticPr fontId="9"/>
  </si>
  <si>
    <t>人文・社会科学分野</t>
    <rPh sb="0" eb="2">
      <t>ジンブン</t>
    </rPh>
    <rPh sb="3" eb="5">
      <t>シャカイ</t>
    </rPh>
    <rPh sb="5" eb="7">
      <t>カガク</t>
    </rPh>
    <rPh sb="7" eb="9">
      <t>ブンヤ</t>
    </rPh>
    <phoneticPr fontId="7"/>
  </si>
  <si>
    <t>自然科学分野</t>
    <rPh sb="0" eb="2">
      <t>シゼン</t>
    </rPh>
    <rPh sb="2" eb="4">
      <t>カガク</t>
    </rPh>
    <rPh sb="4" eb="6">
      <t>ブンヤ</t>
    </rPh>
    <phoneticPr fontId="7"/>
  </si>
  <si>
    <t>コードから審査分野が自動表示されます。</t>
    <rPh sb="5" eb="7">
      <t>シンサ</t>
    </rPh>
    <rPh sb="7" eb="9">
      <t>ブンヤ</t>
    </rPh>
    <rPh sb="10" eb="12">
      <t>ジドウ</t>
    </rPh>
    <rPh sb="12" eb="14">
      <t>ヒョウジ</t>
    </rPh>
    <phoneticPr fontId="9"/>
  </si>
  <si>
    <t>任意</t>
    <rPh sb="0" eb="2">
      <t>ニンイ</t>
    </rPh>
    <phoneticPr fontId="9"/>
  </si>
  <si>
    <t>審査希望分野</t>
    <rPh sb="0" eb="2">
      <t>シンサ</t>
    </rPh>
    <rPh sb="2" eb="4">
      <t>キボウ</t>
    </rPh>
    <rPh sb="4" eb="6">
      <t>ブンヤ</t>
    </rPh>
    <phoneticPr fontId="9"/>
  </si>
  <si>
    <r>
      <t xml:space="preserve">上記「専門分野コード」で指定する審査分野ではなく、もう一方の分野での審査を希望する場合は選択してください。
</t>
    </r>
    <r>
      <rPr>
        <b/>
        <u/>
        <sz val="9"/>
        <rFont val="メイリオ"/>
        <family val="3"/>
        <charset val="128"/>
      </rPr>
      <t>※審査分野を変更しない場合は入力不要です。</t>
    </r>
    <rPh sb="0" eb="2">
      <t>ジョウキ</t>
    </rPh>
    <rPh sb="12" eb="14">
      <t>シテイ</t>
    </rPh>
    <rPh sb="16" eb="18">
      <t>シンサ</t>
    </rPh>
    <rPh sb="18" eb="20">
      <t>ブンヤ</t>
    </rPh>
    <rPh sb="27" eb="29">
      <t>イッポウ</t>
    </rPh>
    <rPh sb="30" eb="32">
      <t>ブンヤ</t>
    </rPh>
    <rPh sb="34" eb="36">
      <t>シンサ</t>
    </rPh>
    <rPh sb="37" eb="39">
      <t>キボウ</t>
    </rPh>
    <rPh sb="41" eb="43">
      <t>バアイ</t>
    </rPh>
    <rPh sb="44" eb="46">
      <t>センタク</t>
    </rPh>
    <rPh sb="55" eb="57">
      <t>シンサ</t>
    </rPh>
    <rPh sb="57" eb="59">
      <t>ブンヤ</t>
    </rPh>
    <rPh sb="60" eb="62">
      <t>ヘンコウ</t>
    </rPh>
    <phoneticPr fontId="9"/>
  </si>
  <si>
    <t>条件付
必須</t>
    <rPh sb="0" eb="3">
      <t>ジョウケンツキ</t>
    </rPh>
    <rPh sb="4" eb="6">
      <t>ヒッス</t>
    </rPh>
    <phoneticPr fontId="9"/>
  </si>
  <si>
    <t>選択理由</t>
    <rPh sb="0" eb="2">
      <t>センタク</t>
    </rPh>
    <rPh sb="2" eb="4">
      <t>リユウ</t>
    </rPh>
    <phoneticPr fontId="9"/>
  </si>
  <si>
    <t>審査分野の選択理由を入力してください。（200字以内）
※「専門分野コード」で指定する審査分野から変更した場合は、その妥当性も確認の上審査されます。</t>
    <rPh sb="0" eb="2">
      <t>シンサ</t>
    </rPh>
    <rPh sb="2" eb="4">
      <t>ブンヤ</t>
    </rPh>
    <rPh sb="5" eb="7">
      <t>センタク</t>
    </rPh>
    <rPh sb="7" eb="9">
      <t>リユウ</t>
    </rPh>
    <rPh sb="10" eb="12">
      <t>ニュウリョク</t>
    </rPh>
    <rPh sb="23" eb="24">
      <t>ジ</t>
    </rPh>
    <rPh sb="24" eb="26">
      <t>イナイ</t>
    </rPh>
    <rPh sb="39" eb="41">
      <t>シテイ</t>
    </rPh>
    <rPh sb="43" eb="45">
      <t>シンサ</t>
    </rPh>
    <rPh sb="59" eb="62">
      <t>ダトウセイ</t>
    </rPh>
    <rPh sb="63" eb="65">
      <t>カクニン</t>
    </rPh>
    <rPh sb="66" eb="67">
      <t>ウエ</t>
    </rPh>
    <rPh sb="67" eb="69">
      <t>シンサ</t>
    </rPh>
    <phoneticPr fontId="9"/>
  </si>
  <si>
    <t>応募時状況</t>
    <rPh sb="0" eb="2">
      <t>オウボ</t>
    </rPh>
    <rPh sb="2" eb="3">
      <t>トキ</t>
    </rPh>
    <rPh sb="3" eb="5">
      <t>ジョウキョウ</t>
    </rPh>
    <phoneticPr fontId="9"/>
  </si>
  <si>
    <r>
      <t xml:space="preserve">応募時の状況
</t>
    </r>
    <r>
      <rPr>
        <b/>
        <sz val="9"/>
        <color theme="1"/>
        <rFont val="メイリオ"/>
        <family val="3"/>
        <charset val="128"/>
      </rPr>
      <t>【※2026年10月8日時点】</t>
    </r>
    <rPh sb="0" eb="3">
      <t>オウボトキ</t>
    </rPh>
    <rPh sb="4" eb="6">
      <t>ジョウキョウ</t>
    </rPh>
    <rPh sb="13" eb="14">
      <t>ネン</t>
    </rPh>
    <rPh sb="16" eb="17">
      <t>ガツ</t>
    </rPh>
    <rPh sb="18" eb="19">
      <t>ニチ</t>
    </rPh>
    <rPh sb="19" eb="21">
      <t>ジテン</t>
    </rPh>
    <phoneticPr fontId="9"/>
  </si>
  <si>
    <t>日本国内大学院（修士又は博士前期）在籍</t>
    <rPh sb="0" eb="2">
      <t>ニホン</t>
    </rPh>
    <rPh sb="2" eb="4">
      <t>コクナイ</t>
    </rPh>
    <rPh sb="4" eb="7">
      <t>ダイガクイン</t>
    </rPh>
    <rPh sb="8" eb="10">
      <t>シュウシ</t>
    </rPh>
    <rPh sb="10" eb="11">
      <t>マタ</t>
    </rPh>
    <rPh sb="12" eb="14">
      <t>ハクシ</t>
    </rPh>
    <rPh sb="14" eb="16">
      <t>ゼンキ</t>
    </rPh>
    <rPh sb="17" eb="19">
      <t>ザイセキ</t>
    </rPh>
    <phoneticPr fontId="9"/>
  </si>
  <si>
    <r>
      <t xml:space="preserve">応募時の状況（赤枠の項目で「あり」を選択）が自動表示されます。
</t>
    </r>
    <r>
      <rPr>
        <b/>
        <u/>
        <sz val="9"/>
        <color theme="1"/>
        <rFont val="メイリオ"/>
        <family val="3"/>
        <charset val="128"/>
      </rPr>
      <t>※「応募時」は、2026年10月8日時点を指します。願書作成時点ではまだ確定していない情報は入力不要です。</t>
    </r>
    <rPh sb="22" eb="24">
      <t>ジドウ</t>
    </rPh>
    <rPh sb="24" eb="26">
      <t>ヒョウジ</t>
    </rPh>
    <rPh sb="34" eb="36">
      <t>オウボ</t>
    </rPh>
    <rPh sb="36" eb="37">
      <t>ジ</t>
    </rPh>
    <rPh sb="44" eb="45">
      <t>ネン</t>
    </rPh>
    <rPh sb="49" eb="51">
      <t>ジテン</t>
    </rPh>
    <rPh sb="52" eb="53">
      <t>サ</t>
    </rPh>
    <rPh sb="57" eb="59">
      <t>ガンショ</t>
    </rPh>
    <rPh sb="59" eb="61">
      <t>サクセイ</t>
    </rPh>
    <rPh sb="61" eb="63">
      <t>ジテン</t>
    </rPh>
    <rPh sb="67" eb="69">
      <t>カクテイ</t>
    </rPh>
    <rPh sb="74" eb="76">
      <t>ジョウホウ</t>
    </rPh>
    <rPh sb="77" eb="79">
      <t>ニュウリョク</t>
    </rPh>
    <rPh sb="79" eb="81">
      <t>フヨウ</t>
    </rPh>
    <phoneticPr fontId="4"/>
  </si>
  <si>
    <t>任意</t>
    <rPh sb="0" eb="2">
      <t>ニンイ</t>
    </rPh>
    <phoneticPr fontId="20"/>
  </si>
  <si>
    <t>日本国内</t>
    <rPh sb="0" eb="2">
      <t>ニホン</t>
    </rPh>
    <rPh sb="2" eb="4">
      <t>コクナイ</t>
    </rPh>
    <phoneticPr fontId="9"/>
  </si>
  <si>
    <t>大学（学部）在籍</t>
    <rPh sb="0" eb="2">
      <t>ダイガク</t>
    </rPh>
    <rPh sb="3" eb="5">
      <t>ガクブ</t>
    </rPh>
    <rPh sb="6" eb="8">
      <t>ザイセキ</t>
    </rPh>
    <phoneticPr fontId="6"/>
  </si>
  <si>
    <r>
      <rPr>
        <b/>
        <sz val="9"/>
        <color theme="1"/>
        <rFont val="メイリオ"/>
        <family val="3"/>
        <charset val="128"/>
      </rPr>
      <t>該当する項目について「あり」を選択してください。（複数選択可）</t>
    </r>
    <r>
      <rPr>
        <sz val="9"/>
        <color theme="1"/>
        <rFont val="メイリオ"/>
        <family val="3"/>
        <charset val="128"/>
      </rPr>
      <t xml:space="preserve">
「あり」を選択すると、上記「応募時の状況」欄に自動で内容が反映されます。
</t>
    </r>
    <r>
      <rPr>
        <b/>
        <u/>
        <sz val="9"/>
        <color theme="1"/>
        <rFont val="メイリオ"/>
        <family val="3"/>
        <charset val="128"/>
      </rPr>
      <t>※「在職中」について、フルタイムより短い時間（パートタイム）で雇用されている場合や、雇用関係がない場合は含めません。</t>
    </r>
    <r>
      <rPr>
        <sz val="9"/>
        <color theme="1"/>
        <rFont val="メイリオ"/>
        <family val="3"/>
        <charset val="128"/>
      </rPr>
      <t xml:space="preserve">
</t>
    </r>
    <r>
      <rPr>
        <b/>
        <u/>
        <sz val="9"/>
        <color theme="1"/>
        <rFont val="メイリオ"/>
        <family val="3"/>
        <charset val="128"/>
      </rPr>
      <t xml:space="preserve">
</t>
    </r>
    <rPh sb="4" eb="6">
      <t>コウモク</t>
    </rPh>
    <rPh sb="25" eb="29">
      <t>フクスウセンタク</t>
    </rPh>
    <rPh sb="73" eb="75">
      <t>ザイショク</t>
    </rPh>
    <rPh sb="109" eb="111">
      <t>バアイ</t>
    </rPh>
    <rPh sb="113" eb="117">
      <t>コヨウカンケイ</t>
    </rPh>
    <rPh sb="120" eb="122">
      <t>バアイ</t>
    </rPh>
    <phoneticPr fontId="7"/>
  </si>
  <si>
    <t>大学院（修士又は博士前期）在籍</t>
    <rPh sb="0" eb="3">
      <t>ダイガクイン</t>
    </rPh>
    <rPh sb="4" eb="6">
      <t>シュウシ</t>
    </rPh>
    <rPh sb="6" eb="7">
      <t>マタ</t>
    </rPh>
    <rPh sb="8" eb="10">
      <t>ハカセ</t>
    </rPh>
    <rPh sb="10" eb="12">
      <t>ゼンキ</t>
    </rPh>
    <rPh sb="13" eb="15">
      <t>ザイセキ</t>
    </rPh>
    <phoneticPr fontId="6"/>
  </si>
  <si>
    <t>あり</t>
    <phoneticPr fontId="20"/>
  </si>
  <si>
    <t>大学院（博士又は博士後期）在籍</t>
    <rPh sb="0" eb="3">
      <t>ダイガクイン</t>
    </rPh>
    <rPh sb="4" eb="6">
      <t>ハカセ</t>
    </rPh>
    <rPh sb="6" eb="7">
      <t>マタ</t>
    </rPh>
    <rPh sb="8" eb="10">
      <t>ハカセ</t>
    </rPh>
    <rPh sb="10" eb="12">
      <t>コウキ</t>
    </rPh>
    <rPh sb="13" eb="15">
      <t>ザイセキ</t>
    </rPh>
    <phoneticPr fontId="6"/>
  </si>
  <si>
    <r>
      <t xml:space="preserve">在職中
</t>
    </r>
    <r>
      <rPr>
        <sz val="8"/>
        <color theme="1"/>
        <rFont val="メイリオ"/>
        <family val="3"/>
        <charset val="128"/>
      </rPr>
      <t>［※フルタイムでの雇用のみ］</t>
    </r>
    <rPh sb="0" eb="2">
      <t>ザイショク</t>
    </rPh>
    <rPh sb="2" eb="3">
      <t>ナカ</t>
    </rPh>
    <phoneticPr fontId="6"/>
  </si>
  <si>
    <t>外国</t>
    <rPh sb="0" eb="2">
      <t>ガイコク</t>
    </rPh>
    <phoneticPr fontId="9"/>
  </si>
  <si>
    <r>
      <t xml:space="preserve">応募時の所属先
</t>
    </r>
    <r>
      <rPr>
        <b/>
        <sz val="9"/>
        <color theme="1"/>
        <rFont val="メイリオ"/>
        <family val="3"/>
        <charset val="128"/>
      </rPr>
      <t>【※2026年10月8日時点】</t>
    </r>
    <rPh sb="0" eb="3">
      <t>オウボトキ</t>
    </rPh>
    <rPh sb="4" eb="6">
      <t>ショゾク</t>
    </rPh>
    <rPh sb="6" eb="7">
      <t>サキ</t>
    </rPh>
    <phoneticPr fontId="9"/>
  </si>
  <si>
    <t>JASSO大学大学院工学研究科修士課程　2年</t>
    <rPh sb="5" eb="7">
      <t>ダイガク</t>
    </rPh>
    <rPh sb="7" eb="10">
      <t>ダイガクイン</t>
    </rPh>
    <rPh sb="10" eb="12">
      <t>コウガク</t>
    </rPh>
    <rPh sb="12" eb="15">
      <t>ケンキュウカ</t>
    </rPh>
    <rPh sb="15" eb="17">
      <t>シュウシ</t>
    </rPh>
    <rPh sb="17" eb="19">
      <t>カテイ</t>
    </rPh>
    <rPh sb="21" eb="22">
      <t>ネン</t>
    </rPh>
    <phoneticPr fontId="9"/>
  </si>
  <si>
    <r>
      <t xml:space="preserve">複数ある場合は、全て入力しください。
</t>
    </r>
    <r>
      <rPr>
        <u/>
        <sz val="9"/>
        <color theme="1"/>
        <rFont val="メイリオ"/>
        <family val="3"/>
        <charset val="128"/>
      </rPr>
      <t>※在籍学校や勤務先等が無い場合は、「なし」を選択してください。</t>
    </r>
    <rPh sb="0" eb="2">
      <t>フクスウ</t>
    </rPh>
    <rPh sb="4" eb="6">
      <t>バアイ</t>
    </rPh>
    <rPh sb="8" eb="9">
      <t>スベ</t>
    </rPh>
    <rPh sb="10" eb="12">
      <t>ニュウリョク</t>
    </rPh>
    <phoneticPr fontId="9"/>
  </si>
  <si>
    <r>
      <t xml:space="preserve">応募時の学位取得状況
</t>
    </r>
    <r>
      <rPr>
        <b/>
        <sz val="9"/>
        <color theme="1"/>
        <rFont val="メイリオ"/>
        <family val="3"/>
        <charset val="128"/>
      </rPr>
      <t>【※2026年10月8日時点】</t>
    </r>
    <phoneticPr fontId="9"/>
  </si>
  <si>
    <t>学士号</t>
    <rPh sb="0" eb="2">
      <t>ガクシ</t>
    </rPh>
    <rPh sb="2" eb="3">
      <t>ゴウ</t>
    </rPh>
    <phoneticPr fontId="9"/>
  </si>
  <si>
    <t>応募時における学士号取得状況について選択してください。</t>
    <rPh sb="0" eb="2">
      <t>オウボ</t>
    </rPh>
    <rPh sb="2" eb="3">
      <t>ジ</t>
    </rPh>
    <rPh sb="7" eb="10">
      <t>ガクシゴウ</t>
    </rPh>
    <rPh sb="10" eb="12">
      <t>シュトク</t>
    </rPh>
    <rPh sb="12" eb="14">
      <t>ジョウキョウ</t>
    </rPh>
    <rPh sb="18" eb="20">
      <t>センタク</t>
    </rPh>
    <phoneticPr fontId="6"/>
  </si>
  <si>
    <t>修士号</t>
    <rPh sb="0" eb="3">
      <t>シュウシゴウ</t>
    </rPh>
    <phoneticPr fontId="9"/>
  </si>
  <si>
    <t>応募時における修士号取得状況について選択してください。</t>
    <rPh sb="0" eb="2">
      <t>オウボ</t>
    </rPh>
    <rPh sb="2" eb="3">
      <t>ジ</t>
    </rPh>
    <rPh sb="7" eb="10">
      <t>シュウシゴウ</t>
    </rPh>
    <rPh sb="10" eb="12">
      <t>シュトク</t>
    </rPh>
    <rPh sb="12" eb="14">
      <t>ジョウキョウ</t>
    </rPh>
    <rPh sb="18" eb="20">
      <t>センタク</t>
    </rPh>
    <phoneticPr fontId="6"/>
  </si>
  <si>
    <t>博士号</t>
    <rPh sb="0" eb="3">
      <t>ハクシゴウ</t>
    </rPh>
    <phoneticPr fontId="9"/>
  </si>
  <si>
    <t>応募時における博士号取得状況について選択してください。</t>
    <rPh sb="0" eb="2">
      <t>オウボ</t>
    </rPh>
    <rPh sb="2" eb="3">
      <t>ジ</t>
    </rPh>
    <rPh sb="7" eb="10">
      <t>ハカセゴウ</t>
    </rPh>
    <rPh sb="10" eb="12">
      <t>シュトク</t>
    </rPh>
    <rPh sb="12" eb="14">
      <t>ジョウキョウ</t>
    </rPh>
    <rPh sb="18" eb="20">
      <t>センタク</t>
    </rPh>
    <phoneticPr fontId="6"/>
  </si>
  <si>
    <r>
      <t>　◆国内連絡先情報（</t>
    </r>
    <r>
      <rPr>
        <b/>
        <u/>
        <sz val="11"/>
        <rFont val="メイリオ"/>
        <family val="3"/>
        <charset val="128"/>
      </rPr>
      <t>個人応募のみ</t>
    </r>
    <r>
      <rPr>
        <b/>
        <sz val="11"/>
        <rFont val="メイリオ"/>
        <family val="3"/>
        <charset val="128"/>
      </rPr>
      <t>）</t>
    </r>
    <rPh sb="2" eb="4">
      <t>コクナイ</t>
    </rPh>
    <rPh sb="4" eb="6">
      <t>レンラク</t>
    </rPh>
    <rPh sb="6" eb="7">
      <t>サキ</t>
    </rPh>
    <rPh sb="7" eb="9">
      <t>ジョウホウ</t>
    </rPh>
    <rPh sb="10" eb="14">
      <t>コジンオウボ</t>
    </rPh>
    <phoneticPr fontId="20"/>
  </si>
  <si>
    <t>　　応募者の事務手続きに対応できる日本国内連絡人の情報を入力してください。</t>
    <rPh sb="2" eb="5">
      <t>オウボシャ</t>
    </rPh>
    <rPh sb="6" eb="8">
      <t>ジム</t>
    </rPh>
    <rPh sb="8" eb="10">
      <t>テツヅ</t>
    </rPh>
    <rPh sb="12" eb="14">
      <t>タイオウ</t>
    </rPh>
    <rPh sb="17" eb="19">
      <t>ニホン</t>
    </rPh>
    <rPh sb="19" eb="21">
      <t>コクナイ</t>
    </rPh>
    <rPh sb="21" eb="23">
      <t>レンラク</t>
    </rPh>
    <rPh sb="23" eb="24">
      <t>ヒト</t>
    </rPh>
    <rPh sb="25" eb="27">
      <t>ジョウホウ</t>
    </rPh>
    <rPh sb="28" eb="30">
      <t>ニュウリョク</t>
    </rPh>
    <phoneticPr fontId="20"/>
  </si>
  <si>
    <t>国内連絡人</t>
    <rPh sb="0" eb="2">
      <t>コクナイ</t>
    </rPh>
    <rPh sb="2" eb="4">
      <t>レンラク</t>
    </rPh>
    <rPh sb="4" eb="5">
      <t>ニン</t>
    </rPh>
    <phoneticPr fontId="6"/>
  </si>
  <si>
    <t>氏名</t>
    <rPh sb="0" eb="2">
      <t>シメイ</t>
    </rPh>
    <phoneticPr fontId="6"/>
  </si>
  <si>
    <t>機構　栄太郎</t>
    <rPh sb="0" eb="2">
      <t>キコウ</t>
    </rPh>
    <rPh sb="3" eb="6">
      <t>エイタロウ</t>
    </rPh>
    <phoneticPr fontId="6"/>
  </si>
  <si>
    <r>
      <t xml:space="preserve">全て全角で入力してください。姓と名の間に全角スペースを入れてください。
</t>
    </r>
    <r>
      <rPr>
        <b/>
        <u/>
        <sz val="9"/>
        <color theme="1"/>
        <rFont val="メイリオ"/>
        <family val="3"/>
        <charset val="128"/>
      </rPr>
      <t>※日本語での事務手続きに対応できる人を指定してください。</t>
    </r>
    <r>
      <rPr>
        <sz val="9"/>
        <color theme="1"/>
        <rFont val="メイリオ"/>
        <family val="3"/>
        <charset val="128"/>
      </rPr>
      <t>本人に代わって対応をお願いする場合があるため、原則として成人が望ましいです。</t>
    </r>
    <rPh sb="20" eb="22">
      <t>ゼンカク</t>
    </rPh>
    <rPh sb="67" eb="68">
      <t>カ</t>
    </rPh>
    <phoneticPr fontId="9"/>
  </si>
  <si>
    <t>電話番号</t>
    <rPh sb="0" eb="2">
      <t>デンワ</t>
    </rPh>
    <rPh sb="2" eb="4">
      <t>バンゴウ</t>
    </rPh>
    <phoneticPr fontId="6"/>
  </si>
  <si>
    <t>03-5520-6014</t>
  </si>
  <si>
    <t>日本国内の電話番号をハイフンも含めて半角で入力してください。</t>
    <phoneticPr fontId="6"/>
  </si>
  <si>
    <t>メールアドレス</t>
    <phoneticPr fontId="9"/>
  </si>
  <si>
    <t>eutaroujasso@jasso.com</t>
    <phoneticPr fontId="9"/>
  </si>
  <si>
    <t>　◆推薦者に関する情報</t>
    <rPh sb="2" eb="5">
      <t>スイセンシャ</t>
    </rPh>
    <rPh sb="6" eb="7">
      <t>カン</t>
    </rPh>
    <rPh sb="9" eb="11">
      <t>ジョウホウ</t>
    </rPh>
    <phoneticPr fontId="20"/>
  </si>
  <si>
    <t>　　２名の推薦者が必要です。</t>
    <phoneticPr fontId="20"/>
  </si>
  <si>
    <r>
      <t xml:space="preserve">　   </t>
    </r>
    <r>
      <rPr>
        <b/>
        <u/>
        <sz val="11"/>
        <rFont val="メイリオ"/>
        <family val="3"/>
        <charset val="128"/>
      </rPr>
      <t>推薦者が推薦状提出時に登録する内容と相違がないように、事前によく確認してください。</t>
    </r>
    <phoneticPr fontId="9"/>
  </si>
  <si>
    <t>推薦者1</t>
    <rPh sb="0" eb="3">
      <t>スイセンシャ</t>
    </rPh>
    <phoneticPr fontId="9"/>
  </si>
  <si>
    <t>推薦者
（1人目）</t>
    <rPh sb="0" eb="3">
      <t>スイセンシャ</t>
    </rPh>
    <phoneticPr fontId="6"/>
  </si>
  <si>
    <t>Michel Odaiba</t>
    <phoneticPr fontId="9"/>
  </si>
  <si>
    <t>推薦者の氏名を入力してください。姓と名の間に全角スペースを入れてください。</t>
    <rPh sb="0" eb="3">
      <t>スイセンシャ</t>
    </rPh>
    <rPh sb="4" eb="6">
      <t>シメイ</t>
    </rPh>
    <rPh sb="7" eb="9">
      <t>ニュウリョク</t>
    </rPh>
    <rPh sb="22" eb="24">
      <t>ゼンカク</t>
    </rPh>
    <phoneticPr fontId="9"/>
  </si>
  <si>
    <t>所属機関</t>
    <rPh sb="0" eb="2">
      <t>ショゾク</t>
    </rPh>
    <rPh sb="2" eb="4">
      <t>キカン</t>
    </rPh>
    <phoneticPr fontId="6"/>
  </si>
  <si>
    <t>ABC大学　</t>
    <rPh sb="3" eb="5">
      <t>ダイガク</t>
    </rPh>
    <phoneticPr fontId="9"/>
  </si>
  <si>
    <t>推薦者の所属先を入力してください。</t>
    <rPh sb="0" eb="3">
      <t>スイセンシャ</t>
    </rPh>
    <rPh sb="4" eb="7">
      <t>ショゾクサキ</t>
    </rPh>
    <rPh sb="8" eb="10">
      <t>ニュウリョク</t>
    </rPh>
    <phoneticPr fontId="9"/>
  </si>
  <si>
    <t>職名</t>
    <phoneticPr fontId="9"/>
  </si>
  <si>
    <t>准教授</t>
    <phoneticPr fontId="9"/>
  </si>
  <si>
    <t>推薦者の所属先での職名を入力してください。</t>
    <rPh sb="0" eb="3">
      <t>スイセンシャ</t>
    </rPh>
    <rPh sb="4" eb="6">
      <t>ショゾク</t>
    </rPh>
    <rPh sb="6" eb="7">
      <t>サキ</t>
    </rPh>
    <rPh sb="9" eb="11">
      <t>ショクメイ</t>
    </rPh>
    <rPh sb="12" eb="14">
      <t>ニュウリョク</t>
    </rPh>
    <phoneticPr fontId="9"/>
  </si>
  <si>
    <t>suisentarou@suisensya.co.jp</t>
    <phoneticPr fontId="20"/>
  </si>
  <si>
    <r>
      <rPr>
        <sz val="9"/>
        <color theme="1"/>
        <rFont val="メイリオ"/>
        <family val="3"/>
        <charset val="128"/>
      </rPr>
      <t>半角で入力してください。</t>
    </r>
    <r>
      <rPr>
        <u/>
        <sz val="9"/>
        <color theme="1"/>
        <rFont val="メイリオ"/>
        <family val="3"/>
        <charset val="128"/>
      </rPr>
      <t xml:space="preserve">
※機構から内容について照会することがあります。</t>
    </r>
    <rPh sb="14" eb="16">
      <t>キコウ</t>
    </rPh>
    <rPh sb="18" eb="20">
      <t>ナイヨウ</t>
    </rPh>
    <rPh sb="24" eb="26">
      <t>ショウカイ</t>
    </rPh>
    <phoneticPr fontId="9"/>
  </si>
  <si>
    <t>推薦者2</t>
    <rPh sb="0" eb="3">
      <t>スイセンシャ</t>
    </rPh>
    <phoneticPr fontId="9"/>
  </si>
  <si>
    <t>推薦者
（2人目）</t>
    <rPh sb="0" eb="3">
      <t>スイセンシャ</t>
    </rPh>
    <phoneticPr fontId="6"/>
  </si>
  <si>
    <t>大学院　一郎</t>
    <rPh sb="0" eb="3">
      <t>ダイガクイン</t>
    </rPh>
    <rPh sb="4" eb="6">
      <t>イチロウ</t>
    </rPh>
    <phoneticPr fontId="9"/>
  </si>
  <si>
    <t>ＸＹＺ大学　</t>
    <rPh sb="3" eb="5">
      <t>ダイガク</t>
    </rPh>
    <phoneticPr fontId="9"/>
  </si>
  <si>
    <t>教授</t>
    <phoneticPr fontId="9"/>
  </si>
  <si>
    <t>suisennjirou@suisensya.co.jp</t>
    <phoneticPr fontId="20"/>
  </si>
  <si>
    <t>　◆留学先の言語、語学試験結果</t>
    <rPh sb="2" eb="4">
      <t>リュウガク</t>
    </rPh>
    <rPh sb="4" eb="5">
      <t>サキ</t>
    </rPh>
    <rPh sb="6" eb="8">
      <t>ゲンゴ</t>
    </rPh>
    <rPh sb="9" eb="11">
      <t>ゴガク</t>
    </rPh>
    <rPh sb="11" eb="13">
      <t>シケン</t>
    </rPh>
    <rPh sb="13" eb="15">
      <t>ケッカ</t>
    </rPh>
    <phoneticPr fontId="20"/>
  </si>
  <si>
    <t>　　留学先で使用する言語と、語学試験結果について入力してください。</t>
    <rPh sb="2" eb="4">
      <t>リュウガク</t>
    </rPh>
    <rPh sb="4" eb="5">
      <t>サキ</t>
    </rPh>
    <rPh sb="6" eb="8">
      <t>シヨウ</t>
    </rPh>
    <rPh sb="10" eb="12">
      <t>ゲンゴ</t>
    </rPh>
    <rPh sb="14" eb="16">
      <t>ゴガク</t>
    </rPh>
    <rPh sb="16" eb="18">
      <t>シケン</t>
    </rPh>
    <rPh sb="18" eb="20">
      <t>ケッカ</t>
    </rPh>
    <rPh sb="24" eb="26">
      <t>ニュウリョク</t>
    </rPh>
    <phoneticPr fontId="20"/>
  </si>
  <si>
    <t xml:space="preserve">語学要件
</t>
    <rPh sb="0" eb="4">
      <t>ゴガクヨウケン</t>
    </rPh>
    <phoneticPr fontId="9"/>
  </si>
  <si>
    <t>留学先大学における主な使用言語</t>
    <rPh sb="0" eb="2">
      <t>リュウガク</t>
    </rPh>
    <rPh sb="2" eb="3">
      <t>サキ</t>
    </rPh>
    <rPh sb="3" eb="5">
      <t>ダイガク</t>
    </rPh>
    <rPh sb="9" eb="10">
      <t>オモ</t>
    </rPh>
    <rPh sb="11" eb="13">
      <t>シヨウ</t>
    </rPh>
    <rPh sb="13" eb="15">
      <t>ゲンゴ</t>
    </rPh>
    <phoneticPr fontId="17"/>
  </si>
  <si>
    <t>英語</t>
  </si>
  <si>
    <t>留学先大学での主たる使用言語が英語ではない場合は、「英語以外」を選択してください。</t>
    <rPh sb="0" eb="2">
      <t>リュウガク</t>
    </rPh>
    <rPh sb="2" eb="3">
      <t>サキ</t>
    </rPh>
    <rPh sb="3" eb="5">
      <t>ダイガク</t>
    </rPh>
    <rPh sb="7" eb="8">
      <t>シュ</t>
    </rPh>
    <rPh sb="10" eb="12">
      <t>シヨウ</t>
    </rPh>
    <rPh sb="12" eb="14">
      <t>ゲンゴ</t>
    </rPh>
    <rPh sb="15" eb="17">
      <t>エイゴ</t>
    </rPh>
    <rPh sb="21" eb="23">
      <t>バアイ</t>
    </rPh>
    <rPh sb="26" eb="28">
      <t>エイゴ</t>
    </rPh>
    <rPh sb="28" eb="30">
      <t>イガイ</t>
    </rPh>
    <rPh sb="32" eb="34">
      <t>センタク</t>
    </rPh>
    <phoneticPr fontId="20"/>
  </si>
  <si>
    <t>語学能力試験名</t>
    <phoneticPr fontId="9"/>
  </si>
  <si>
    <t>英語</t>
    <rPh sb="0" eb="2">
      <t>エイゴ</t>
    </rPh>
    <phoneticPr fontId="17"/>
  </si>
  <si>
    <t>IELTS (Academic Module)</t>
    <phoneticPr fontId="9"/>
  </si>
  <si>
    <t>前問で「英語」を選択した場合、試験名を選択してください。</t>
    <rPh sb="0" eb="1">
      <t>ゼン</t>
    </rPh>
    <rPh sb="1" eb="2">
      <t>トイ</t>
    </rPh>
    <rPh sb="4" eb="6">
      <t>エイゴ</t>
    </rPh>
    <rPh sb="8" eb="10">
      <t>センタク</t>
    </rPh>
    <rPh sb="12" eb="14">
      <t>バアイ</t>
    </rPh>
    <rPh sb="15" eb="17">
      <t>シケン</t>
    </rPh>
    <rPh sb="17" eb="18">
      <t>メイ</t>
    </rPh>
    <rPh sb="19" eb="21">
      <t>センタク</t>
    </rPh>
    <phoneticPr fontId="17"/>
  </si>
  <si>
    <t>使用言語名</t>
    <rPh sb="4" eb="5">
      <t>メイ</t>
    </rPh>
    <phoneticPr fontId="9"/>
  </si>
  <si>
    <t>スペイン語</t>
    <rPh sb="4" eb="5">
      <t>ゴ</t>
    </rPh>
    <phoneticPr fontId="20"/>
  </si>
  <si>
    <t>留学先大学での主たる使用言語が英語ではない場合、使用する言語名を入力してください。</t>
    <rPh sb="7" eb="8">
      <t>シュ</t>
    </rPh>
    <rPh sb="10" eb="12">
      <t>シヨウ</t>
    </rPh>
    <rPh sb="12" eb="14">
      <t>ゲンゴ</t>
    </rPh>
    <rPh sb="24" eb="26">
      <t>シヨウ</t>
    </rPh>
    <rPh sb="26" eb="28">
      <t>ゲンゴ</t>
    </rPh>
    <rPh sb="28" eb="29">
      <t>メイ</t>
    </rPh>
    <rPh sb="30" eb="32">
      <t>ニュウリョク</t>
    </rPh>
    <phoneticPr fontId="15"/>
  </si>
  <si>
    <t>選択
入力</t>
    <rPh sb="0" eb="2">
      <t>センタク</t>
    </rPh>
    <rPh sb="3" eb="5">
      <t>ニュウリョク</t>
    </rPh>
    <phoneticPr fontId="9"/>
  </si>
  <si>
    <t>英語以外</t>
    <rPh sb="0" eb="2">
      <t>エイゴ</t>
    </rPh>
    <rPh sb="2" eb="4">
      <t>イガイ</t>
    </rPh>
    <phoneticPr fontId="17"/>
  </si>
  <si>
    <t>DELE</t>
    <phoneticPr fontId="9"/>
  </si>
  <si>
    <r>
      <t xml:space="preserve">留学先大学での主たる使用言語が英語ではない場合、語学能力を証明する試験名を入力してください。
</t>
    </r>
    <r>
      <rPr>
        <u/>
        <sz val="9"/>
        <color theme="1"/>
        <rFont val="メイリオ"/>
        <family val="3"/>
        <charset val="128"/>
      </rPr>
      <t>※語学能力試験が存在しない場合は、「なし」を選択してください。</t>
    </r>
    <rPh sb="24" eb="28">
      <t>ゴガクノウリョク</t>
    </rPh>
    <rPh sb="29" eb="31">
      <t>ショウメイ</t>
    </rPh>
    <rPh sb="33" eb="36">
      <t>シケンメイ</t>
    </rPh>
    <rPh sb="37" eb="39">
      <t>ニュウリョク</t>
    </rPh>
    <rPh sb="48" eb="50">
      <t>ゴガク</t>
    </rPh>
    <rPh sb="50" eb="52">
      <t>ノウリョク</t>
    </rPh>
    <rPh sb="52" eb="54">
      <t>シケン</t>
    </rPh>
    <rPh sb="55" eb="57">
      <t>ソンザイ</t>
    </rPh>
    <phoneticPr fontId="15"/>
  </si>
  <si>
    <t>語学能力試験結果</t>
    <rPh sb="6" eb="8">
      <t>ケッカ</t>
    </rPh>
    <phoneticPr fontId="17"/>
  </si>
  <si>
    <t>【公式証明書（英語）提出】IELTS 6.5(Academic Module Overall Band Score)以上</t>
    <phoneticPr fontId="20"/>
  </si>
  <si>
    <t>※使用言語によって選択肢が異なります。</t>
    <phoneticPr fontId="15"/>
  </si>
  <si>
    <t>応募者の語学能力試験結果
（総合点）</t>
    <rPh sb="10" eb="12">
      <t>ケッカ</t>
    </rPh>
    <rPh sb="14" eb="16">
      <t>ソウゴウ</t>
    </rPh>
    <rPh sb="16" eb="17">
      <t>テン</t>
    </rPh>
    <phoneticPr fontId="17"/>
  </si>
  <si>
    <t>IELTS 7.0</t>
    <phoneticPr fontId="9"/>
  </si>
  <si>
    <r>
      <rPr>
        <sz val="9"/>
        <color theme="1"/>
        <rFont val="メイリオ"/>
        <family val="3"/>
        <charset val="128"/>
      </rPr>
      <t>応募者の語学能力試験での総合点(合格した級）を入力してください。</t>
    </r>
    <r>
      <rPr>
        <u/>
        <sz val="9"/>
        <color theme="1"/>
        <rFont val="メイリオ"/>
        <family val="3"/>
        <charset val="128"/>
      </rPr>
      <t xml:space="preserve">
※前問で以下を選択した場合は入力不要です。</t>
    </r>
    <r>
      <rPr>
        <b/>
        <u/>
        <sz val="9"/>
        <color theme="1"/>
        <rFont val="メイリオ"/>
        <family val="3"/>
        <charset val="128"/>
      </rPr>
      <t xml:space="preserve">
</t>
    </r>
    <r>
      <rPr>
        <sz val="9"/>
        <color theme="1"/>
        <rFont val="メイリオ"/>
        <family val="3"/>
        <charset val="128"/>
      </rPr>
      <t>・【様式イ提出】留学先大学で使用する言語についての語学能力試験が存在しない</t>
    </r>
    <rPh sb="12" eb="14">
      <t>ソウゴウ</t>
    </rPh>
    <rPh sb="16" eb="18">
      <t>ゴウカク</t>
    </rPh>
    <rPh sb="20" eb="21">
      <t>キュウ</t>
    </rPh>
    <rPh sb="34" eb="35">
      <t>マエ</t>
    </rPh>
    <rPh sb="37" eb="39">
      <t>イカ</t>
    </rPh>
    <rPh sb="40" eb="42">
      <t>センタク</t>
    </rPh>
    <rPh sb="44" eb="46">
      <t>バアイ</t>
    </rPh>
    <rPh sb="47" eb="51">
      <t>ニュウリョクフヨウ</t>
    </rPh>
    <phoneticPr fontId="10"/>
  </si>
  <si>
    <t>英語以外</t>
    <rPh sb="0" eb="4">
      <t>エイゴイガイ</t>
    </rPh>
    <phoneticPr fontId="9"/>
  </si>
  <si>
    <r>
      <t xml:space="preserve">留学先大学での主たる使用言語が上記「使用言語1」以外にもある場合は、2言語目を選択してください。
</t>
    </r>
    <r>
      <rPr>
        <u/>
        <sz val="9"/>
        <color theme="1"/>
        <rFont val="メイリオ"/>
        <family val="3"/>
        <charset val="128"/>
      </rPr>
      <t>※該当が無い場合は入力不要です。</t>
    </r>
    <r>
      <rPr>
        <sz val="9"/>
        <color theme="1"/>
        <rFont val="メイリオ"/>
        <family val="3"/>
        <charset val="128"/>
      </rPr>
      <t xml:space="preserve">
</t>
    </r>
    <r>
      <rPr>
        <u/>
        <sz val="9"/>
        <color theme="1"/>
        <rFont val="メイリオ"/>
        <family val="3"/>
        <charset val="128"/>
      </rPr>
      <t>※以下のような場合は2言語目を入力し、両方の言語で本制度の資格要件（語学要件）を満たしている必要があります。</t>
    </r>
    <r>
      <rPr>
        <sz val="9"/>
        <color theme="1"/>
        <rFont val="メイリオ"/>
        <family val="3"/>
        <charset val="128"/>
      </rPr>
      <t xml:space="preserve">
・留学先大学での主たる使用言語が第1希望と第2希望で異なる場合
・留学先大学での主たる使用言語が2言語ある場合（大学への入学において両方の言語の語学要件有り）</t>
    </r>
    <rPh sb="0" eb="2">
      <t>リュウガク</t>
    </rPh>
    <rPh sb="2" eb="3">
      <t>サキ</t>
    </rPh>
    <rPh sb="3" eb="5">
      <t>ダイガク</t>
    </rPh>
    <rPh sb="7" eb="8">
      <t>シュ</t>
    </rPh>
    <rPh sb="10" eb="12">
      <t>シヨウ</t>
    </rPh>
    <rPh sb="12" eb="14">
      <t>ゲンゴ</t>
    </rPh>
    <rPh sb="15" eb="17">
      <t>ジョウキ</t>
    </rPh>
    <rPh sb="18" eb="20">
      <t>シヨウ</t>
    </rPh>
    <rPh sb="20" eb="22">
      <t>ゲンゴ</t>
    </rPh>
    <rPh sb="24" eb="26">
      <t>イガイ</t>
    </rPh>
    <rPh sb="30" eb="32">
      <t>バアイ</t>
    </rPh>
    <rPh sb="35" eb="37">
      <t>ゲンゴ</t>
    </rPh>
    <rPh sb="37" eb="38">
      <t>メ</t>
    </rPh>
    <rPh sb="39" eb="41">
      <t>センタク</t>
    </rPh>
    <rPh sb="67" eb="69">
      <t>イカ</t>
    </rPh>
    <rPh sb="73" eb="75">
      <t>バアイ</t>
    </rPh>
    <rPh sb="77" eb="80">
      <t>ゲンゴメ</t>
    </rPh>
    <rPh sb="81" eb="83">
      <t>ニュウリョク</t>
    </rPh>
    <rPh sb="85" eb="87">
      <t>リョウホウ</t>
    </rPh>
    <rPh sb="88" eb="90">
      <t>ゲンゴ</t>
    </rPh>
    <rPh sb="91" eb="94">
      <t>ホンセイド</t>
    </rPh>
    <rPh sb="95" eb="99">
      <t>シカクヨウケン</t>
    </rPh>
    <rPh sb="100" eb="104">
      <t>ゴガクヨウケン</t>
    </rPh>
    <rPh sb="106" eb="107">
      <t>ミ</t>
    </rPh>
    <rPh sb="112" eb="114">
      <t>ヒツヨウ</t>
    </rPh>
    <rPh sb="187" eb="189">
      <t>リョウホウ</t>
    </rPh>
    <rPh sb="190" eb="192">
      <t>ゲンゴ</t>
    </rPh>
    <rPh sb="197" eb="198">
      <t>ア</t>
    </rPh>
    <phoneticPr fontId="20"/>
  </si>
  <si>
    <t xml:space="preserve">TOEFL iBT </t>
  </si>
  <si>
    <t>フランス語</t>
    <rPh sb="4" eb="5">
      <t>ゴ</t>
    </rPh>
    <phoneticPr fontId="20"/>
  </si>
  <si>
    <t>DELF</t>
    <phoneticPr fontId="20"/>
  </si>
  <si>
    <r>
      <t xml:space="preserve">留学先大学での主たる使用言語が英語ではない場合、語学能力を証明する試験名を入力してください。
</t>
    </r>
    <r>
      <rPr>
        <u/>
        <sz val="9"/>
        <color theme="1"/>
        <rFont val="メイリオ"/>
        <family val="3"/>
        <charset val="128"/>
      </rPr>
      <t>※語学能力試験が存在しない場合は、「なし」を選択してください。</t>
    </r>
    <rPh sb="24" eb="28">
      <t>ゴガクノウリョク</t>
    </rPh>
    <rPh sb="29" eb="31">
      <t>ショウメイ</t>
    </rPh>
    <rPh sb="33" eb="36">
      <t>シケンメイ</t>
    </rPh>
    <rPh sb="37" eb="39">
      <t>ニュウリョク</t>
    </rPh>
    <phoneticPr fontId="15"/>
  </si>
  <si>
    <t>【公式証明書（英語以外）提出】CEFR C1レベル以上（別紙3記載あり）</t>
    <phoneticPr fontId="9"/>
  </si>
  <si>
    <t>50（DALF C1）</t>
    <phoneticPr fontId="9"/>
  </si>
  <si>
    <t>　◆学業成績に関する情報</t>
    <rPh sb="2" eb="4">
      <t>ガクギョウ</t>
    </rPh>
    <rPh sb="4" eb="6">
      <t>セイセキ</t>
    </rPh>
    <rPh sb="7" eb="8">
      <t>カン</t>
    </rPh>
    <rPh sb="10" eb="12">
      <t>ジョウホウ</t>
    </rPh>
    <phoneticPr fontId="20"/>
  </si>
  <si>
    <r>
      <t>　　</t>
    </r>
    <r>
      <rPr>
        <b/>
        <u/>
        <sz val="12"/>
        <color rgb="FFFF0000"/>
        <rFont val="メイリオ"/>
        <family val="3"/>
        <charset val="128"/>
      </rPr>
      <t>直近の成績</t>
    </r>
    <r>
      <rPr>
        <b/>
        <sz val="11"/>
        <color theme="1"/>
        <rFont val="メイリオ"/>
        <family val="3"/>
        <charset val="128"/>
      </rPr>
      <t>に関する情報を入力してください。</t>
    </r>
    <rPh sb="2" eb="4">
      <t>チョッキン</t>
    </rPh>
    <rPh sb="5" eb="7">
      <t>セイセキ</t>
    </rPh>
    <rPh sb="8" eb="9">
      <t>カン</t>
    </rPh>
    <rPh sb="11" eb="13">
      <t>ジョウホウ</t>
    </rPh>
    <rPh sb="14" eb="16">
      <t>ニュウリョク</t>
    </rPh>
    <phoneticPr fontId="20"/>
  </si>
  <si>
    <t>成績</t>
    <rPh sb="0" eb="2">
      <t>セイセキ</t>
    </rPh>
    <phoneticPr fontId="9"/>
  </si>
  <si>
    <t>GPA算出のために使用した成績</t>
    <phoneticPr fontId="9"/>
  </si>
  <si>
    <t>大学名</t>
    <rPh sb="0" eb="2">
      <t>ダイガク</t>
    </rPh>
    <rPh sb="2" eb="3">
      <t>メイ</t>
    </rPh>
    <phoneticPr fontId="17"/>
  </si>
  <si>
    <t>※大学（学部）以降の成績で応募時に判明している分の内、直近の在籍課程の成績を使用します。</t>
    <rPh sb="1" eb="3">
      <t>ダイガク</t>
    </rPh>
    <rPh sb="4" eb="6">
      <t>ガクブ</t>
    </rPh>
    <rPh sb="7" eb="9">
      <t>イコウ</t>
    </rPh>
    <rPh sb="10" eb="12">
      <t>セイセキ</t>
    </rPh>
    <rPh sb="13" eb="15">
      <t>オウボ</t>
    </rPh>
    <rPh sb="15" eb="16">
      <t>ジ</t>
    </rPh>
    <rPh sb="17" eb="19">
      <t>ハンメイ</t>
    </rPh>
    <rPh sb="23" eb="24">
      <t>ブン</t>
    </rPh>
    <rPh sb="25" eb="26">
      <t>ウチ</t>
    </rPh>
    <rPh sb="27" eb="29">
      <t>チョッキン</t>
    </rPh>
    <rPh sb="30" eb="32">
      <t>ザイセキ</t>
    </rPh>
    <rPh sb="32" eb="34">
      <t>カテイ</t>
    </rPh>
    <rPh sb="35" eb="37">
      <t>セイセキ</t>
    </rPh>
    <rPh sb="38" eb="40">
      <t>シヨウ</t>
    </rPh>
    <phoneticPr fontId="6"/>
  </si>
  <si>
    <t>課程</t>
    <rPh sb="0" eb="2">
      <t>カテイ</t>
    </rPh>
    <phoneticPr fontId="17"/>
  </si>
  <si>
    <t>学士課程（相当）</t>
    <phoneticPr fontId="9"/>
  </si>
  <si>
    <t>成績証明書におけるGPA記載の有無</t>
    <rPh sb="0" eb="2">
      <t>セイセキ</t>
    </rPh>
    <rPh sb="2" eb="5">
      <t>ショウメイショ</t>
    </rPh>
    <rPh sb="12" eb="14">
      <t>キサイ</t>
    </rPh>
    <rPh sb="15" eb="17">
      <t>ウム</t>
    </rPh>
    <phoneticPr fontId="17"/>
  </si>
  <si>
    <t>GPA記載有り（GPの最大値4.00）</t>
  </si>
  <si>
    <t>直近の在籍課程の成績証明書について、該当するものを選択してください。
※成績証明書と併せて当該校発行のGPA記載書類を提出する場合も「GPA記載有り」を選択してください。</t>
    <rPh sb="8" eb="13">
      <t>セイセキショウメイショ</t>
    </rPh>
    <rPh sb="18" eb="20">
      <t>ガイトウ</t>
    </rPh>
    <rPh sb="25" eb="27">
      <t>センタク</t>
    </rPh>
    <rPh sb="36" eb="38">
      <t>セイセキ</t>
    </rPh>
    <rPh sb="38" eb="41">
      <t>ショウメイショ</t>
    </rPh>
    <rPh sb="42" eb="43">
      <t>アワ</t>
    </rPh>
    <rPh sb="45" eb="47">
      <t>トウガイ</t>
    </rPh>
    <rPh sb="47" eb="48">
      <t>コウ</t>
    </rPh>
    <rPh sb="48" eb="50">
      <t>ハッコウ</t>
    </rPh>
    <rPh sb="54" eb="56">
      <t>キサイ</t>
    </rPh>
    <rPh sb="56" eb="58">
      <t>ショルイ</t>
    </rPh>
    <rPh sb="59" eb="61">
      <t>テイシュツ</t>
    </rPh>
    <rPh sb="63" eb="65">
      <t>バアイ</t>
    </rPh>
    <rPh sb="70" eb="72">
      <t>キサイ</t>
    </rPh>
    <rPh sb="72" eb="73">
      <t>ア</t>
    </rPh>
    <rPh sb="76" eb="78">
      <t>センタク</t>
    </rPh>
    <phoneticPr fontId="9"/>
  </si>
  <si>
    <t>GPA（GPの最大値4.00）</t>
    <phoneticPr fontId="9"/>
  </si>
  <si>
    <r>
      <t>直近の在</t>
    </r>
    <r>
      <rPr>
        <sz val="9"/>
        <color theme="1"/>
        <rFont val="メイリオ"/>
        <family val="3"/>
        <charset val="128"/>
      </rPr>
      <t xml:space="preserve">籍課程の成績証明書に記載されているGPA（GPの最大値を4.00とした場合）を入力してください。
前問でGPA記載有り「GPA記載有り（GPの最大値4.00）」以外を選択した場合は、様式リを使用して算出したGPAを入力してください。
</t>
    </r>
    <r>
      <rPr>
        <sz val="9"/>
        <rFont val="メイリオ"/>
        <family val="3"/>
        <charset val="128"/>
      </rPr>
      <t xml:space="preserve">
</t>
    </r>
    <r>
      <rPr>
        <b/>
        <u/>
        <sz val="9"/>
        <color rgb="FFFF0000"/>
        <rFont val="メイリオ"/>
        <family val="3"/>
        <charset val="128"/>
      </rPr>
      <t>※総在籍期間における累積GPAが3.00（GPの最大値を4.00とした場合）以上であることが必要です。
GPA3.00未満の場合は応募できません。</t>
    </r>
    <rPh sb="0" eb="2">
      <t>チョッキン</t>
    </rPh>
    <rPh sb="3" eb="5">
      <t>ザイセキ</t>
    </rPh>
    <rPh sb="5" eb="7">
      <t>カテイ</t>
    </rPh>
    <rPh sb="8" eb="10">
      <t>セイセキ</t>
    </rPh>
    <rPh sb="10" eb="13">
      <t>ショウメイショ</t>
    </rPh>
    <rPh sb="14" eb="16">
      <t>キサイ</t>
    </rPh>
    <rPh sb="28" eb="31">
      <t>サイダイチ</t>
    </rPh>
    <rPh sb="39" eb="41">
      <t>バアイ</t>
    </rPh>
    <rPh sb="43" eb="45">
      <t>ニュウリョク</t>
    </rPh>
    <rPh sb="53" eb="55">
      <t>ゼンモン</t>
    </rPh>
    <rPh sb="59" eb="61">
      <t>キサイ</t>
    </rPh>
    <rPh sb="61" eb="62">
      <t>ア</t>
    </rPh>
    <rPh sb="67" eb="69">
      <t>キサイ</t>
    </rPh>
    <rPh sb="69" eb="70">
      <t>アリ</t>
    </rPh>
    <rPh sb="75" eb="78">
      <t>サイダイチ</t>
    </rPh>
    <rPh sb="84" eb="86">
      <t>イガイ</t>
    </rPh>
    <rPh sb="87" eb="89">
      <t>センタク</t>
    </rPh>
    <rPh sb="91" eb="93">
      <t>バアイ</t>
    </rPh>
    <rPh sb="95" eb="97">
      <t>ヨウシキ</t>
    </rPh>
    <rPh sb="99" eb="101">
      <t>シヨウ</t>
    </rPh>
    <rPh sb="103" eb="105">
      <t>サンシュツ</t>
    </rPh>
    <rPh sb="111" eb="113">
      <t>ニュウリョク</t>
    </rPh>
    <rPh sb="168" eb="170">
      <t>ヒツヨウ</t>
    </rPh>
    <rPh sb="181" eb="183">
      <t>ミマン</t>
    </rPh>
    <rPh sb="184" eb="186">
      <t>バアイ</t>
    </rPh>
    <rPh sb="187" eb="189">
      <t>オウボ</t>
    </rPh>
    <phoneticPr fontId="9"/>
  </si>
  <si>
    <t>　◆高等学校卒業以降の学歴</t>
    <rPh sb="2" eb="6">
      <t>コウトウガッコウ</t>
    </rPh>
    <rPh sb="6" eb="8">
      <t>ソツギョウ</t>
    </rPh>
    <rPh sb="8" eb="10">
      <t>イコウ</t>
    </rPh>
    <rPh sb="11" eb="13">
      <t>ガクレキ</t>
    </rPh>
    <phoneticPr fontId="20"/>
  </si>
  <si>
    <t>　　時系列（在籍（入学時期）の古い順）で入力してください。</t>
    <rPh sb="6" eb="8">
      <t>ザイセキ</t>
    </rPh>
    <rPh sb="9" eb="11">
      <t>ニュウガク</t>
    </rPh>
    <rPh sb="11" eb="13">
      <t>ジキ</t>
    </rPh>
    <rPh sb="15" eb="16">
      <t>フル</t>
    </rPh>
    <rPh sb="17" eb="18">
      <t>ジュン</t>
    </rPh>
    <phoneticPr fontId="20"/>
  </si>
  <si>
    <r>
      <rPr>
        <b/>
        <sz val="12"/>
        <color rgb="FFFF0000"/>
        <rFont val="メイリオ"/>
        <family val="3"/>
        <charset val="128"/>
      </rPr>
      <t>　　</t>
    </r>
    <r>
      <rPr>
        <b/>
        <u/>
        <sz val="12"/>
        <color rgb="FFFF0000"/>
        <rFont val="メイリオ"/>
        <family val="3"/>
        <charset val="128"/>
      </rPr>
      <t>※応募時（2026年10月8日時点）に在籍している大学（大学院）の情報までを入力してください。まだ確定していない情報は入力不要です。</t>
    </r>
    <rPh sb="30" eb="33">
      <t>ダイガクイン</t>
    </rPh>
    <phoneticPr fontId="20"/>
  </si>
  <si>
    <t>　　※交換留学は含めないでください。</t>
    <phoneticPr fontId="20"/>
  </si>
  <si>
    <t>入力
選択</t>
    <rPh sb="0" eb="2">
      <t>ニュウリョク</t>
    </rPh>
    <rPh sb="3" eb="5">
      <t>センタク</t>
    </rPh>
    <phoneticPr fontId="20"/>
  </si>
  <si>
    <t>高校学歴</t>
    <rPh sb="0" eb="2">
      <t>コウコウ</t>
    </rPh>
    <rPh sb="2" eb="4">
      <t>ガクレキ</t>
    </rPh>
    <phoneticPr fontId="9"/>
  </si>
  <si>
    <t>卒業した高等学校名</t>
    <rPh sb="0" eb="2">
      <t>ソツギョウ</t>
    </rPh>
    <rPh sb="4" eb="9">
      <t>コウトウガッコウメイ</t>
    </rPh>
    <phoneticPr fontId="9"/>
  </si>
  <si>
    <t>青梅高等学校</t>
    <rPh sb="0" eb="2">
      <t>オウメ</t>
    </rPh>
    <rPh sb="2" eb="6">
      <t>コウトウガッコウ</t>
    </rPh>
    <phoneticPr fontId="9"/>
  </si>
  <si>
    <r>
      <t xml:space="preserve">卒業（修了）した高等学校名を入力してください。
</t>
    </r>
    <r>
      <rPr>
        <u/>
        <sz val="9"/>
        <color theme="1"/>
        <rFont val="メイリオ"/>
        <family val="3"/>
        <charset val="128"/>
      </rPr>
      <t>※高等学校卒業程度認定試験合格の場合は、「高等学校卒業程度認定試験合格」を選択してください。</t>
    </r>
    <rPh sb="0" eb="2">
      <t>ソツギョウ</t>
    </rPh>
    <rPh sb="3" eb="5">
      <t>シュウリョウ</t>
    </rPh>
    <rPh sb="8" eb="13">
      <t>コウトウガッコウメイ</t>
    </rPh>
    <rPh sb="40" eb="42">
      <t>バアイ</t>
    </rPh>
    <rPh sb="61" eb="63">
      <t>センタク</t>
    </rPh>
    <phoneticPr fontId="9"/>
  </si>
  <si>
    <t>高等学校卒業・修了</t>
    <rPh sb="0" eb="4">
      <t>コウトウガッコウ</t>
    </rPh>
    <rPh sb="4" eb="6">
      <t>ソツギョウ</t>
    </rPh>
    <rPh sb="7" eb="9">
      <t>シュウリョウ</t>
    </rPh>
    <phoneticPr fontId="9"/>
  </si>
  <si>
    <t>高等学校を卒業した年（西暦）を半角で入力し、月を選択してください。</t>
    <rPh sb="0" eb="4">
      <t>コウトウガッコウ</t>
    </rPh>
    <rPh sb="5" eb="7">
      <t>ソツギョウ</t>
    </rPh>
    <rPh sb="9" eb="10">
      <t>トシ</t>
    </rPh>
    <rPh sb="11" eb="13">
      <t>セイレキ</t>
    </rPh>
    <rPh sb="15" eb="17">
      <t>ハンカク</t>
    </rPh>
    <rPh sb="18" eb="20">
      <t>ニュウリョク</t>
    </rPh>
    <rPh sb="22" eb="23">
      <t>ツキ</t>
    </rPh>
    <rPh sb="24" eb="26">
      <t>センタク</t>
    </rPh>
    <phoneticPr fontId="9"/>
  </si>
  <si>
    <t>3</t>
    <phoneticPr fontId="9"/>
  </si>
  <si>
    <t>学歴1</t>
    <rPh sb="0" eb="2">
      <t>ガクレキ</t>
    </rPh>
    <phoneticPr fontId="9"/>
  </si>
  <si>
    <t>1校目</t>
    <phoneticPr fontId="9"/>
  </si>
  <si>
    <t>学種</t>
    <rPh sb="0" eb="2">
      <t>ガクシュ</t>
    </rPh>
    <phoneticPr fontId="9"/>
  </si>
  <si>
    <t>大学（学部）</t>
    <rPh sb="0" eb="2">
      <t>ダイガク</t>
    </rPh>
    <rPh sb="3" eb="5">
      <t>ガクブ</t>
    </rPh>
    <phoneticPr fontId="9"/>
  </si>
  <si>
    <t>在籍状態</t>
    <rPh sb="0" eb="2">
      <t>ザイセキ</t>
    </rPh>
    <rPh sb="2" eb="4">
      <t>ジョウタイ</t>
    </rPh>
    <phoneticPr fontId="9"/>
  </si>
  <si>
    <t>卒業・修了</t>
    <rPh sb="0" eb="2">
      <t>ソツギョウ</t>
    </rPh>
    <rPh sb="3" eb="5">
      <t>シュウリョウ</t>
    </rPh>
    <phoneticPr fontId="9"/>
  </si>
  <si>
    <t>大学名</t>
    <rPh sb="0" eb="3">
      <t>ダイガクメイ</t>
    </rPh>
    <phoneticPr fontId="9"/>
  </si>
  <si>
    <t>江東大学</t>
    <rPh sb="0" eb="4">
      <t>コウトウダイガク</t>
    </rPh>
    <phoneticPr fontId="9"/>
  </si>
  <si>
    <t>和文又は英文で入力してください。</t>
    <rPh sb="0" eb="2">
      <t>ワブン</t>
    </rPh>
    <rPh sb="7" eb="9">
      <t>ニュウリョク</t>
    </rPh>
    <phoneticPr fontId="9"/>
  </si>
  <si>
    <t>学部・学科／課程・研究科名称</t>
    <rPh sb="0" eb="2">
      <t>ガクブ</t>
    </rPh>
    <rPh sb="3" eb="5">
      <t>ガッカ</t>
    </rPh>
    <rPh sb="6" eb="8">
      <t>カテイ</t>
    </rPh>
    <rPh sb="9" eb="12">
      <t>ケンキュウカ</t>
    </rPh>
    <rPh sb="12" eb="14">
      <t>メイショウ</t>
    </rPh>
    <phoneticPr fontId="9"/>
  </si>
  <si>
    <t>工学部電気学科</t>
    <rPh sb="0" eb="3">
      <t>コウガクブ</t>
    </rPh>
    <rPh sb="3" eb="5">
      <t>デンキ</t>
    </rPh>
    <rPh sb="5" eb="7">
      <t>ガッカ</t>
    </rPh>
    <phoneticPr fontId="9"/>
  </si>
  <si>
    <t>和文又は英文で入力してください。</t>
    <phoneticPr fontId="9"/>
  </si>
  <si>
    <t>在籍開始</t>
    <rPh sb="0" eb="2">
      <t>ザイセキ</t>
    </rPh>
    <rPh sb="2" eb="4">
      <t>カイシ</t>
    </rPh>
    <phoneticPr fontId="9"/>
  </si>
  <si>
    <t>入学（編・転・再入学含む）した年（西暦）を半角で入力し、月を選択してください。</t>
    <rPh sb="0" eb="2">
      <t>ニュウガク</t>
    </rPh>
    <rPh sb="10" eb="11">
      <t>フク</t>
    </rPh>
    <rPh sb="15" eb="16">
      <t>ネン</t>
    </rPh>
    <rPh sb="17" eb="19">
      <t>セイレキ</t>
    </rPh>
    <rPh sb="21" eb="23">
      <t>ハンカク</t>
    </rPh>
    <rPh sb="24" eb="26">
      <t>ニュウリョク</t>
    </rPh>
    <rPh sb="28" eb="29">
      <t>ツキ</t>
    </rPh>
    <rPh sb="30" eb="32">
      <t>センタク</t>
    </rPh>
    <phoneticPr fontId="9"/>
  </si>
  <si>
    <t>在籍終了（予定）</t>
    <rPh sb="0" eb="2">
      <t>ザイセキ</t>
    </rPh>
    <rPh sb="2" eb="4">
      <t>シュウリョウ</t>
    </rPh>
    <phoneticPr fontId="9"/>
  </si>
  <si>
    <t>終了（修了・退学含む）した年（西暦）を半角で入力し、月を選択してください。</t>
    <rPh sb="0" eb="2">
      <t>シュウリョウ</t>
    </rPh>
    <rPh sb="8" eb="9">
      <t>フク</t>
    </rPh>
    <phoneticPr fontId="9"/>
  </si>
  <si>
    <t>取得済（予定）学位</t>
    <rPh sb="0" eb="2">
      <t>シュトク</t>
    </rPh>
    <rPh sb="2" eb="3">
      <t>ズ</t>
    </rPh>
    <rPh sb="4" eb="6">
      <t>ヨテイ</t>
    </rPh>
    <rPh sb="7" eb="9">
      <t>ガクイ</t>
    </rPh>
    <phoneticPr fontId="9"/>
  </si>
  <si>
    <t>種類</t>
    <rPh sb="0" eb="2">
      <t>シュルイ</t>
    </rPh>
    <phoneticPr fontId="9"/>
  </si>
  <si>
    <t>学士</t>
    <rPh sb="0" eb="2">
      <t>ガクシ</t>
    </rPh>
    <phoneticPr fontId="9"/>
  </si>
  <si>
    <t>学位名</t>
    <rPh sb="0" eb="2">
      <t>ガクイ</t>
    </rPh>
    <rPh sb="2" eb="3">
      <t>メイ</t>
    </rPh>
    <phoneticPr fontId="9"/>
  </si>
  <si>
    <t>学士（工学）</t>
    <rPh sb="0" eb="2">
      <t>ガクシ</t>
    </rPh>
    <rPh sb="3" eb="5">
      <t>コウガク</t>
    </rPh>
    <phoneticPr fontId="9"/>
  </si>
  <si>
    <t>和文又は英文で入力してください。</t>
    <rPh sb="0" eb="2">
      <t>ワブン</t>
    </rPh>
    <phoneticPr fontId="9"/>
  </si>
  <si>
    <t>成績証明書</t>
    <rPh sb="0" eb="2">
      <t>セイセキ</t>
    </rPh>
    <rPh sb="2" eb="5">
      <t>ショウメイショ</t>
    </rPh>
    <phoneticPr fontId="9"/>
  </si>
  <si>
    <t>提出の有無</t>
    <rPh sb="0" eb="2">
      <t>テイシュツ</t>
    </rPh>
    <rPh sb="3" eb="5">
      <t>ウム</t>
    </rPh>
    <phoneticPr fontId="9"/>
  </si>
  <si>
    <r>
      <t xml:space="preserve">成績証明書を提出できない場合は、「提出なし（成績が判明していない）」を選択してください。
</t>
    </r>
    <r>
      <rPr>
        <b/>
        <u/>
        <sz val="9"/>
        <color theme="1"/>
        <rFont val="メイリオ"/>
        <family val="3"/>
        <charset val="128"/>
      </rPr>
      <t>※大学（学部）以降の成績について、応募時に判明している全ての課程分を提出する必要があります。</t>
    </r>
    <rPh sb="0" eb="5">
      <t>セイセキショウメイショ</t>
    </rPh>
    <rPh sb="6" eb="8">
      <t>テイシュツ</t>
    </rPh>
    <rPh sb="12" eb="14">
      <t>バアイ</t>
    </rPh>
    <rPh sb="17" eb="19">
      <t>テイシュツ</t>
    </rPh>
    <rPh sb="22" eb="24">
      <t>セイセキ</t>
    </rPh>
    <rPh sb="25" eb="27">
      <t>ハンメイ</t>
    </rPh>
    <rPh sb="35" eb="37">
      <t>センタク</t>
    </rPh>
    <rPh sb="55" eb="57">
      <t>セイセキ</t>
    </rPh>
    <rPh sb="62" eb="64">
      <t>オウボ</t>
    </rPh>
    <rPh sb="64" eb="65">
      <t>ジ</t>
    </rPh>
    <rPh sb="66" eb="68">
      <t>ハンメイ</t>
    </rPh>
    <rPh sb="72" eb="73">
      <t>スベ</t>
    </rPh>
    <rPh sb="75" eb="77">
      <t>カテイ</t>
    </rPh>
    <rPh sb="77" eb="78">
      <t>ブン</t>
    </rPh>
    <phoneticPr fontId="9"/>
  </si>
  <si>
    <t>提出できない理由</t>
    <rPh sb="0" eb="2">
      <t>テイシュツ</t>
    </rPh>
    <rPh sb="6" eb="8">
      <t>リユウ</t>
    </rPh>
    <phoneticPr fontId="9"/>
  </si>
  <si>
    <r>
      <t xml:space="preserve">前問で「提出なし（成績が判明していない）」を選択した場合、その理由を選択してください。
</t>
    </r>
    <r>
      <rPr>
        <u/>
        <sz val="9"/>
        <color theme="1"/>
        <rFont val="メイリオ"/>
        <family val="3"/>
        <charset val="128"/>
      </rPr>
      <t>※該当する選択肢がない場合は、理由を入力してください。（50字以内）</t>
    </r>
    <rPh sb="0" eb="1">
      <t>マエ</t>
    </rPh>
    <rPh sb="1" eb="2">
      <t>トイ</t>
    </rPh>
    <rPh sb="4" eb="6">
      <t>テイシュツ</t>
    </rPh>
    <rPh sb="9" eb="11">
      <t>セイセキ</t>
    </rPh>
    <rPh sb="12" eb="14">
      <t>ハンメイ</t>
    </rPh>
    <rPh sb="22" eb="24">
      <t>センタク</t>
    </rPh>
    <rPh sb="26" eb="28">
      <t>バアイ</t>
    </rPh>
    <rPh sb="31" eb="33">
      <t>リユウ</t>
    </rPh>
    <rPh sb="34" eb="36">
      <t>センタク</t>
    </rPh>
    <rPh sb="45" eb="47">
      <t>ガイトウ</t>
    </rPh>
    <rPh sb="49" eb="52">
      <t>センタクシ</t>
    </rPh>
    <rPh sb="55" eb="57">
      <t>バアイ</t>
    </rPh>
    <rPh sb="59" eb="61">
      <t>リユウ</t>
    </rPh>
    <rPh sb="62" eb="64">
      <t>ニュウリョク</t>
    </rPh>
    <rPh sb="74" eb="75">
      <t>ジ</t>
    </rPh>
    <rPh sb="75" eb="77">
      <t>イナイ</t>
    </rPh>
    <phoneticPr fontId="9"/>
  </si>
  <si>
    <t>学歴2</t>
    <rPh sb="0" eb="2">
      <t>ガクレキ</t>
    </rPh>
    <phoneticPr fontId="9"/>
  </si>
  <si>
    <t>2校目</t>
    <phoneticPr fontId="9"/>
  </si>
  <si>
    <t>※該当する学種が無い場合は選択不要です。</t>
    <rPh sb="5" eb="6">
      <t>マナ</t>
    </rPh>
    <rPh sb="6" eb="7">
      <t>タネ</t>
    </rPh>
    <rPh sb="13" eb="15">
      <t>センタク</t>
    </rPh>
    <rPh sb="15" eb="17">
      <t>フヨウ</t>
    </rPh>
    <phoneticPr fontId="9"/>
  </si>
  <si>
    <t>修士</t>
    <rPh sb="0" eb="2">
      <t>シュウシ</t>
    </rPh>
    <phoneticPr fontId="9"/>
  </si>
  <si>
    <t>修士（工学）</t>
    <rPh sb="0" eb="2">
      <t>シュウシ</t>
    </rPh>
    <rPh sb="3" eb="5">
      <t>コウガク</t>
    </rPh>
    <phoneticPr fontId="9"/>
  </si>
  <si>
    <r>
      <t xml:space="preserve">成績証明書を提出できない場合は、「提出なし（成績が判明していない）」を選択してください。
</t>
    </r>
    <r>
      <rPr>
        <b/>
        <u/>
        <sz val="9"/>
        <color theme="1"/>
        <rFont val="メイリオ"/>
        <family val="3"/>
        <charset val="128"/>
      </rPr>
      <t>※大学（学部）以降の成績について、応募時に判明している全ての課程分を提出する必要があります。</t>
    </r>
    <rPh sb="0" eb="5">
      <t>セイセキショウメイショ</t>
    </rPh>
    <rPh sb="6" eb="8">
      <t>テイシュツ</t>
    </rPh>
    <rPh sb="12" eb="14">
      <t>バアイ</t>
    </rPh>
    <rPh sb="17" eb="19">
      <t>テイシュツ</t>
    </rPh>
    <rPh sb="22" eb="24">
      <t>セイセキ</t>
    </rPh>
    <rPh sb="25" eb="27">
      <t>ハンメイ</t>
    </rPh>
    <rPh sb="35" eb="37">
      <t>センタク</t>
    </rPh>
    <rPh sb="55" eb="57">
      <t>セイセキ</t>
    </rPh>
    <rPh sb="62" eb="64">
      <t>オウボ</t>
    </rPh>
    <rPh sb="64" eb="65">
      <t>ジ</t>
    </rPh>
    <rPh sb="66" eb="68">
      <t>ハンメイ</t>
    </rPh>
    <phoneticPr fontId="9"/>
  </si>
  <si>
    <t>入学以降、最初の成績がまだ判明していない</t>
  </si>
  <si>
    <t>学歴3</t>
    <rPh sb="0" eb="2">
      <t>ガクレキ</t>
    </rPh>
    <phoneticPr fontId="9"/>
  </si>
  <si>
    <t>3校目</t>
    <phoneticPr fontId="9"/>
  </si>
  <si>
    <t>JASSO University</t>
  </si>
  <si>
    <t xml:space="preserve">Department of Electrical and Systems Engineering
 </t>
  </si>
  <si>
    <t>MSc in Engineering</t>
  </si>
  <si>
    <r>
      <t xml:space="preserve">成績証明書を提出できない場合は、「提出なし（成績が判明していない）」を選択してください。
</t>
    </r>
    <r>
      <rPr>
        <b/>
        <u/>
        <sz val="9"/>
        <color theme="1"/>
        <rFont val="メイリオ"/>
        <family val="3"/>
        <charset val="128"/>
      </rPr>
      <t>※大学（学部）以降の成績について、応募時に判明している全ての課程分を提出する必要があります。</t>
    </r>
    <rPh sb="0" eb="5">
      <t>セイセキショウメイショ</t>
    </rPh>
    <rPh sb="6" eb="8">
      <t>テイシュツ</t>
    </rPh>
    <rPh sb="12" eb="14">
      <t>バアイ</t>
    </rPh>
    <rPh sb="17" eb="19">
      <t>テイシュツ</t>
    </rPh>
    <rPh sb="22" eb="24">
      <t>セイセキ</t>
    </rPh>
    <rPh sb="25" eb="27">
      <t>ハンメイ</t>
    </rPh>
    <rPh sb="35" eb="37">
      <t>センタク</t>
    </rPh>
    <rPh sb="55" eb="57">
      <t>セイセキ</t>
    </rPh>
    <rPh sb="62" eb="64">
      <t>オウボ</t>
    </rPh>
    <rPh sb="64" eb="65">
      <t>ジ</t>
    </rPh>
    <rPh sb="66" eb="68">
      <t>ハンメイ</t>
    </rPh>
    <rPh sb="72" eb="73">
      <t>スベ</t>
    </rPh>
    <rPh sb="75" eb="77">
      <t>カテイ</t>
    </rPh>
    <rPh sb="77" eb="78">
      <t>ブン</t>
    </rPh>
    <rPh sb="79" eb="81">
      <t>テイシュツ</t>
    </rPh>
    <phoneticPr fontId="9"/>
  </si>
  <si>
    <t>学歴4</t>
    <rPh sb="0" eb="2">
      <t>ガクレキ</t>
    </rPh>
    <phoneticPr fontId="9"/>
  </si>
  <si>
    <t>4校目</t>
    <phoneticPr fontId="9"/>
  </si>
  <si>
    <t>休学中</t>
    <rPh sb="0" eb="3">
      <t>キュウガクチュウ</t>
    </rPh>
    <phoneticPr fontId="6"/>
  </si>
  <si>
    <t>工学部機械工学科</t>
    <rPh sb="0" eb="3">
      <t>コウガクブ</t>
    </rPh>
    <rPh sb="3" eb="5">
      <t>キカイ</t>
    </rPh>
    <rPh sb="5" eb="8">
      <t>コウガクカ</t>
    </rPh>
    <phoneticPr fontId="9"/>
  </si>
  <si>
    <t>博士</t>
    <rPh sb="0" eb="2">
      <t>ハカセ</t>
    </rPh>
    <phoneticPr fontId="9"/>
  </si>
  <si>
    <t>博士（工学）</t>
    <rPh sb="0" eb="2">
      <t>ハカセ</t>
    </rPh>
    <rPh sb="3" eb="5">
      <t>コウガク</t>
    </rPh>
    <phoneticPr fontId="9"/>
  </si>
  <si>
    <t>学歴5</t>
    <rPh sb="0" eb="2">
      <t>ガクレキ</t>
    </rPh>
    <phoneticPr fontId="9"/>
  </si>
  <si>
    <t>5校目</t>
    <phoneticPr fontId="9"/>
  </si>
  <si>
    <t>PhD in Engineering</t>
  </si>
  <si>
    <r>
      <t xml:space="preserve">前問で「提出なし（成績が判明していない）」を選択した場合、その理由を選択してください。
</t>
    </r>
    <r>
      <rPr>
        <u/>
        <sz val="9"/>
        <rFont val="メイリオ"/>
        <family val="3"/>
        <charset val="128"/>
      </rPr>
      <t>※該当する選択肢がない場合は、理由を入力してください。（50字以内）</t>
    </r>
    <rPh sb="0" eb="1">
      <t>マエ</t>
    </rPh>
    <rPh sb="1" eb="2">
      <t>トイ</t>
    </rPh>
    <rPh sb="4" eb="6">
      <t>テイシュツ</t>
    </rPh>
    <rPh sb="9" eb="11">
      <t>セイセキ</t>
    </rPh>
    <rPh sb="12" eb="14">
      <t>ハンメイ</t>
    </rPh>
    <rPh sb="22" eb="24">
      <t>センタク</t>
    </rPh>
    <rPh sb="26" eb="28">
      <t>バアイ</t>
    </rPh>
    <rPh sb="31" eb="33">
      <t>リユウ</t>
    </rPh>
    <rPh sb="34" eb="36">
      <t>センタク</t>
    </rPh>
    <rPh sb="45" eb="47">
      <t>ガイトウ</t>
    </rPh>
    <rPh sb="49" eb="52">
      <t>センタクシ</t>
    </rPh>
    <rPh sb="55" eb="57">
      <t>バアイ</t>
    </rPh>
    <rPh sb="59" eb="61">
      <t>リユウ</t>
    </rPh>
    <rPh sb="62" eb="64">
      <t>ニュウリョク</t>
    </rPh>
    <rPh sb="74" eb="75">
      <t>ジ</t>
    </rPh>
    <rPh sb="75" eb="77">
      <t>イナイ</t>
    </rPh>
    <phoneticPr fontId="9"/>
  </si>
  <si>
    <t>学歴</t>
    <rPh sb="0" eb="2">
      <t>ガクレキ</t>
    </rPh>
    <phoneticPr fontId="9"/>
  </si>
  <si>
    <t>学歴に関する備考</t>
    <phoneticPr fontId="9"/>
  </si>
  <si>
    <r>
      <t xml:space="preserve">学歴に関して特記事項や、交換留学等の経験があれば入力してください。（300字以内）
※無い場合は入力不要です。
</t>
    </r>
    <r>
      <rPr>
        <u/>
        <sz val="9"/>
        <rFont val="メイリオ"/>
        <family val="3"/>
        <charset val="128"/>
      </rPr>
      <t>※学歴と留学との関連性をアピールする場合は「様式３業績等について」に記入してください。</t>
    </r>
    <phoneticPr fontId="9"/>
  </si>
  <si>
    <t>職歴1</t>
    <rPh sb="0" eb="2">
      <t>ショクレキ</t>
    </rPh>
    <phoneticPr fontId="9"/>
  </si>
  <si>
    <t>勤務先等名称</t>
    <rPh sb="0" eb="3">
      <t>キンムサキ</t>
    </rPh>
    <rPh sb="3" eb="4">
      <t>トウ</t>
    </rPh>
    <rPh sb="4" eb="6">
      <t>メイショウ</t>
    </rPh>
    <phoneticPr fontId="6"/>
  </si>
  <si>
    <t>ブルーオーシャン電機株式会社研究員</t>
    <rPh sb="8" eb="10">
      <t>デンキ</t>
    </rPh>
    <rPh sb="10" eb="14">
      <t>カブシキカイシャ</t>
    </rPh>
    <rPh sb="14" eb="17">
      <t>ケンキュウイン</t>
    </rPh>
    <phoneticPr fontId="9"/>
  </si>
  <si>
    <r>
      <t xml:space="preserve">職歴、RA・TAや研究員等の経歴、日本学術振興会特別研究員等の採用歴がある場合は入力してください。
</t>
    </r>
    <r>
      <rPr>
        <u/>
        <sz val="9"/>
        <rFont val="メイリオ"/>
        <family val="3"/>
        <charset val="128"/>
      </rPr>
      <t>※入力した職歴等と留学との関連性をアピールする場合、詳細は「様式３業績等について」に記入してください。</t>
    </r>
    <phoneticPr fontId="6"/>
  </si>
  <si>
    <t>入社した年（西暦）を半角で入力し、月を選択してください。</t>
    <rPh sb="0" eb="2">
      <t>ニュウシャ</t>
    </rPh>
    <rPh sb="4" eb="5">
      <t>トシ</t>
    </rPh>
    <rPh sb="6" eb="8">
      <t>セイレキ</t>
    </rPh>
    <phoneticPr fontId="9"/>
  </si>
  <si>
    <t>在籍終了</t>
    <rPh sb="0" eb="2">
      <t>ザイセキ</t>
    </rPh>
    <rPh sb="2" eb="4">
      <t>シュウリョウ</t>
    </rPh>
    <phoneticPr fontId="9"/>
  </si>
  <si>
    <r>
      <t xml:space="preserve">退職した年（西暦）を半角で入力し、月を選択してください。
</t>
    </r>
    <r>
      <rPr>
        <u/>
        <sz val="9"/>
        <rFont val="メイリオ"/>
        <family val="3"/>
        <charset val="128"/>
      </rPr>
      <t>※在職中の場合は入力不要です。</t>
    </r>
    <rPh sb="0" eb="2">
      <t>タイショク</t>
    </rPh>
    <rPh sb="4" eb="5">
      <t>トシ</t>
    </rPh>
    <rPh sb="37" eb="41">
      <t>ニュウリョクフヨウ</t>
    </rPh>
    <phoneticPr fontId="9"/>
  </si>
  <si>
    <t>雇用・就業形態</t>
    <phoneticPr fontId="9"/>
  </si>
  <si>
    <t>フルタイムでの雇用</t>
    <phoneticPr fontId="9"/>
  </si>
  <si>
    <t>該当する雇用・就業形態を選択してください。
※フルタイムよりも短い時間での雇用（パートタイム）や、雇用関係がない場合（フリーランス等）は「フルタイムでの雇用以外」を選択し、「職務・業務内容」で雇用・就業形態にも言及してください。</t>
    <phoneticPr fontId="9"/>
  </si>
  <si>
    <t>職務・業務内容</t>
    <phoneticPr fontId="9"/>
  </si>
  <si>
    <t>職歴2</t>
    <rPh sb="0" eb="2">
      <t>ショクレキ</t>
    </rPh>
    <phoneticPr fontId="9"/>
  </si>
  <si>
    <t>お台場電気大学講師</t>
    <rPh sb="1" eb="3">
      <t>ダイバ</t>
    </rPh>
    <rPh sb="3" eb="5">
      <t>デンキ</t>
    </rPh>
    <rPh sb="5" eb="7">
      <t>ダイガク</t>
    </rPh>
    <rPh sb="7" eb="9">
      <t>コウシ</t>
    </rPh>
    <phoneticPr fontId="9"/>
  </si>
  <si>
    <t>フルタイムでの雇用以外</t>
    <phoneticPr fontId="9"/>
  </si>
  <si>
    <t>職歴3</t>
    <rPh sb="0" eb="2">
      <t>ショクレキ</t>
    </rPh>
    <phoneticPr fontId="9"/>
  </si>
  <si>
    <t>日本学術振興会特別研究員-DC１</t>
  </si>
  <si>
    <t>職歴</t>
    <rPh sb="0" eb="2">
      <t>ショクレキ</t>
    </rPh>
    <phoneticPr fontId="9"/>
  </si>
  <si>
    <t>職歴に関して特記事項があれば入力してください。（300字以内）
※無い場合は入力不要です。
※職歴と留学との関連性をアピールする場合は「様式３業績等について」に記入してください。</t>
    <phoneticPr fontId="9"/>
  </si>
  <si>
    <t>　◆過去の海外渡航について</t>
    <rPh sb="2" eb="4">
      <t>カコ</t>
    </rPh>
    <rPh sb="5" eb="7">
      <t>カイガイ</t>
    </rPh>
    <rPh sb="7" eb="9">
      <t>トコウ</t>
    </rPh>
    <phoneticPr fontId="20"/>
  </si>
  <si>
    <t>　　海外渡航履歴について入力してください。</t>
    <rPh sb="2" eb="4">
      <t>カイガイ</t>
    </rPh>
    <rPh sb="4" eb="8">
      <t>トコウリレキ</t>
    </rPh>
    <rPh sb="12" eb="14">
      <t>ニュウリョク</t>
    </rPh>
    <phoneticPr fontId="20"/>
  </si>
  <si>
    <t>渡航歴</t>
    <rPh sb="0" eb="3">
      <t>トコウレキ</t>
    </rPh>
    <phoneticPr fontId="9"/>
  </si>
  <si>
    <t>過去の海外渡航について</t>
    <rPh sb="0" eb="2">
      <t>カコ</t>
    </rPh>
    <rPh sb="3" eb="5">
      <t>カイガイ</t>
    </rPh>
    <rPh sb="5" eb="7">
      <t>トコウ</t>
    </rPh>
    <phoneticPr fontId="9"/>
  </si>
  <si>
    <t>高校以降あり</t>
    <rPh sb="0" eb="2">
      <t>コウコウ</t>
    </rPh>
    <rPh sb="2" eb="4">
      <t>イコウ</t>
    </rPh>
    <phoneticPr fontId="9"/>
  </si>
  <si>
    <t>海外渡航経験について該当するものを選択してください。</t>
    <rPh sb="10" eb="12">
      <t>ガイトウ</t>
    </rPh>
    <rPh sb="17" eb="19">
      <t>センタク</t>
    </rPh>
    <phoneticPr fontId="9"/>
  </si>
  <si>
    <r>
      <t>　　高校在籍中の海外渡航履歴について、</t>
    </r>
    <r>
      <rPr>
        <b/>
        <u/>
        <sz val="11"/>
        <color theme="1"/>
        <rFont val="メイリオ"/>
        <family val="3"/>
        <charset val="128"/>
      </rPr>
      <t>期間が長い順に</t>
    </r>
    <r>
      <rPr>
        <b/>
        <sz val="11"/>
        <color theme="1"/>
        <rFont val="メイリオ"/>
        <family val="3"/>
        <charset val="128"/>
      </rPr>
      <t>入力してください。</t>
    </r>
    <rPh sb="2" eb="4">
      <t>コウコウ</t>
    </rPh>
    <rPh sb="4" eb="6">
      <t>ザイセキ</t>
    </rPh>
    <rPh sb="6" eb="7">
      <t>チュウ</t>
    </rPh>
    <rPh sb="8" eb="10">
      <t>カイガイ</t>
    </rPh>
    <rPh sb="10" eb="14">
      <t>トコウリレキ</t>
    </rPh>
    <rPh sb="19" eb="21">
      <t>キカン</t>
    </rPh>
    <rPh sb="22" eb="23">
      <t>ナガ</t>
    </rPh>
    <rPh sb="24" eb="25">
      <t>ジュン</t>
    </rPh>
    <rPh sb="26" eb="28">
      <t>ニュウリョク</t>
    </rPh>
    <phoneticPr fontId="20"/>
  </si>
  <si>
    <t>高校1回目</t>
    <rPh sb="0" eb="2">
      <t>コウコウ</t>
    </rPh>
    <rPh sb="3" eb="5">
      <t>カイメ</t>
    </rPh>
    <phoneticPr fontId="9"/>
  </si>
  <si>
    <t>渡航目的</t>
    <rPh sb="0" eb="4">
      <t>トコウモクテキ</t>
    </rPh>
    <phoneticPr fontId="9"/>
  </si>
  <si>
    <t>家族に帯同し居住</t>
    <rPh sb="0" eb="2">
      <t>カゾク</t>
    </rPh>
    <rPh sb="3" eb="5">
      <t>タイドウ</t>
    </rPh>
    <rPh sb="6" eb="8">
      <t>キョジュウ</t>
    </rPh>
    <phoneticPr fontId="9"/>
  </si>
  <si>
    <t>高校在籍中に海外渡航経験がない場合は、「なし」を選択してください。</t>
    <rPh sb="0" eb="2">
      <t>コウコウ</t>
    </rPh>
    <rPh sb="2" eb="4">
      <t>ザイセキ</t>
    </rPh>
    <rPh sb="4" eb="5">
      <t>チュウ</t>
    </rPh>
    <rPh sb="6" eb="8">
      <t>カイガイ</t>
    </rPh>
    <rPh sb="8" eb="10">
      <t>トコウ</t>
    </rPh>
    <rPh sb="10" eb="12">
      <t>ケイケン</t>
    </rPh>
    <rPh sb="15" eb="17">
      <t>バアイ</t>
    </rPh>
    <rPh sb="24" eb="26">
      <t>センタク</t>
    </rPh>
    <phoneticPr fontId="9"/>
  </si>
  <si>
    <t>期間</t>
    <rPh sb="0" eb="2">
      <t>キカン</t>
    </rPh>
    <phoneticPr fontId="9"/>
  </si>
  <si>
    <t>6か月以上1年未満</t>
    <rPh sb="2" eb="3">
      <t>ゲツ</t>
    </rPh>
    <rPh sb="3" eb="5">
      <t>イジョウ</t>
    </rPh>
    <rPh sb="6" eb="7">
      <t>ネン</t>
    </rPh>
    <rPh sb="7" eb="9">
      <t>ミマン</t>
    </rPh>
    <phoneticPr fontId="9"/>
  </si>
  <si>
    <t>渡航先</t>
    <rPh sb="0" eb="3">
      <t>トコウサキ</t>
    </rPh>
    <phoneticPr fontId="9"/>
  </si>
  <si>
    <t>インドネシア</t>
    <phoneticPr fontId="9"/>
  </si>
  <si>
    <t>高校2回目</t>
    <rPh sb="0" eb="2">
      <t>コウコウ</t>
    </rPh>
    <rPh sb="3" eb="5">
      <t>カイメ</t>
    </rPh>
    <phoneticPr fontId="9"/>
  </si>
  <si>
    <t>旅行（修学旅行）</t>
  </si>
  <si>
    <t>※高校在籍中に複数回の海外渡航経験がない場合は選択不要です。</t>
    <rPh sb="1" eb="3">
      <t>コウコウ</t>
    </rPh>
    <rPh sb="3" eb="5">
      <t>ザイセキ</t>
    </rPh>
    <rPh sb="5" eb="6">
      <t>チュウ</t>
    </rPh>
    <rPh sb="7" eb="10">
      <t>フクスウカイ</t>
    </rPh>
    <rPh sb="11" eb="13">
      <t>カイガイ</t>
    </rPh>
    <rPh sb="13" eb="15">
      <t>トコウ</t>
    </rPh>
    <rPh sb="15" eb="17">
      <t>ケイケン</t>
    </rPh>
    <rPh sb="20" eb="22">
      <t>バアイ</t>
    </rPh>
    <rPh sb="23" eb="25">
      <t>センタク</t>
    </rPh>
    <rPh sb="25" eb="27">
      <t>フヨウ</t>
    </rPh>
    <phoneticPr fontId="9"/>
  </si>
  <si>
    <t>１か月未満</t>
  </si>
  <si>
    <t>オーストラリア</t>
    <phoneticPr fontId="9"/>
  </si>
  <si>
    <r>
      <t>　　大学（学部）以降の海外渡航履歴について、</t>
    </r>
    <r>
      <rPr>
        <b/>
        <u/>
        <sz val="11"/>
        <rFont val="メイリオ"/>
        <family val="3"/>
        <charset val="128"/>
      </rPr>
      <t>期間が長い順に</t>
    </r>
    <r>
      <rPr>
        <b/>
        <sz val="11"/>
        <rFont val="メイリオ"/>
        <family val="3"/>
        <charset val="128"/>
      </rPr>
      <t>入力してください。</t>
    </r>
    <rPh sb="2" eb="4">
      <t>ダイガク</t>
    </rPh>
    <rPh sb="5" eb="7">
      <t>ガクブ</t>
    </rPh>
    <rPh sb="8" eb="10">
      <t>イコウ</t>
    </rPh>
    <rPh sb="11" eb="13">
      <t>カイガイ</t>
    </rPh>
    <rPh sb="13" eb="17">
      <t>トコウリレキ</t>
    </rPh>
    <rPh sb="22" eb="24">
      <t>キカン</t>
    </rPh>
    <rPh sb="25" eb="26">
      <t>ナガ</t>
    </rPh>
    <rPh sb="27" eb="28">
      <t>ジュン</t>
    </rPh>
    <rPh sb="29" eb="31">
      <t>ニュウリョク</t>
    </rPh>
    <phoneticPr fontId="20"/>
  </si>
  <si>
    <t>大学1回目</t>
    <rPh sb="0" eb="2">
      <t>ダイガク</t>
    </rPh>
    <rPh sb="3" eb="5">
      <t>カイメ</t>
    </rPh>
    <phoneticPr fontId="9"/>
  </si>
  <si>
    <t>大学間協定・在籍大学のプログラムに基づいた留学（単位互換有り）</t>
    <rPh sb="0" eb="2">
      <t>ダイガク</t>
    </rPh>
    <rPh sb="2" eb="3">
      <t>カン</t>
    </rPh>
    <rPh sb="3" eb="5">
      <t>キョウテイ</t>
    </rPh>
    <rPh sb="6" eb="8">
      <t>ザイセキ</t>
    </rPh>
    <rPh sb="8" eb="10">
      <t>ダイガク</t>
    </rPh>
    <rPh sb="17" eb="18">
      <t>モト</t>
    </rPh>
    <rPh sb="21" eb="23">
      <t>リュウガク</t>
    </rPh>
    <rPh sb="24" eb="26">
      <t>タンイ</t>
    </rPh>
    <rPh sb="26" eb="28">
      <t>ゴカン</t>
    </rPh>
    <rPh sb="28" eb="29">
      <t>ア</t>
    </rPh>
    <phoneticPr fontId="9"/>
  </si>
  <si>
    <t>大学（学部）在籍中に海外渡航経験がない場合は、「なし」を選択してください。</t>
    <rPh sb="0" eb="2">
      <t>ダイガク</t>
    </rPh>
    <rPh sb="3" eb="5">
      <t>ガクブ</t>
    </rPh>
    <rPh sb="6" eb="9">
      <t>ザイセキチュウ</t>
    </rPh>
    <phoneticPr fontId="9"/>
  </si>
  <si>
    <t>インド</t>
    <phoneticPr fontId="9"/>
  </si>
  <si>
    <t>大学2回目</t>
    <rPh sb="0" eb="2">
      <t>ダイガク</t>
    </rPh>
    <rPh sb="3" eb="5">
      <t>カイメ</t>
    </rPh>
    <phoneticPr fontId="9"/>
  </si>
  <si>
    <t>自主的な短期留学</t>
  </si>
  <si>
    <t>※大学（学部）在籍中に複数回の海外渡航経験がない場合は選択不要です。</t>
    <rPh sb="27" eb="29">
      <t>センタク</t>
    </rPh>
    <phoneticPr fontId="9"/>
  </si>
  <si>
    <t>１か月以上３か月未満</t>
  </si>
  <si>
    <t>アメリカ合衆国</t>
    <rPh sb="4" eb="7">
      <t>ガッシュウコク</t>
    </rPh>
    <phoneticPr fontId="9"/>
  </si>
  <si>
    <t>大学院1回目</t>
    <rPh sb="0" eb="3">
      <t>ダイガクイン</t>
    </rPh>
    <rPh sb="4" eb="6">
      <t>カイメ</t>
    </rPh>
    <phoneticPr fontId="9"/>
  </si>
  <si>
    <t>学位取得のための留学</t>
  </si>
  <si>
    <t>※大学院在籍中に海外渡航経験がない場合は選択不要です。</t>
    <rPh sb="4" eb="7">
      <t>ザイセキチュウ</t>
    </rPh>
    <phoneticPr fontId="9"/>
  </si>
  <si>
    <t>１年以上２年未満</t>
  </si>
  <si>
    <t>スイス</t>
    <phoneticPr fontId="9"/>
  </si>
  <si>
    <t>大学院2回目</t>
    <rPh sb="0" eb="3">
      <t>ダイガクイン</t>
    </rPh>
    <rPh sb="4" eb="6">
      <t>カイメ</t>
    </rPh>
    <phoneticPr fontId="9"/>
  </si>
  <si>
    <t>旅行</t>
  </si>
  <si>
    <t>※大学院在籍中に複数回の海外渡航経験がない場合は選択不要です。</t>
    <rPh sb="4" eb="7">
      <t>ザイセキチュウ</t>
    </rPh>
    <phoneticPr fontId="9"/>
  </si>
  <si>
    <t>カナダ</t>
    <phoneticPr fontId="9"/>
  </si>
  <si>
    <t>　◆海外留学のための奨学金の応募実績</t>
    <rPh sb="2" eb="6">
      <t>カイガイリュウガク</t>
    </rPh>
    <rPh sb="10" eb="13">
      <t>ショウガクキン</t>
    </rPh>
    <rPh sb="14" eb="18">
      <t>オウボジッセキ</t>
    </rPh>
    <phoneticPr fontId="20"/>
  </si>
  <si>
    <r>
      <t>　　</t>
    </r>
    <r>
      <rPr>
        <b/>
        <u/>
        <sz val="11"/>
        <rFont val="メイリオ"/>
        <family val="3"/>
        <charset val="128"/>
      </rPr>
      <t>大学（学部）以降</t>
    </r>
    <r>
      <rPr>
        <b/>
        <sz val="11"/>
        <rFont val="メイリオ"/>
        <family val="3"/>
        <charset val="128"/>
      </rPr>
      <t>の海外留学奨学金の応募実績等について入力してください。</t>
    </r>
    <rPh sb="2" eb="4">
      <t>ダイガク</t>
    </rPh>
    <rPh sb="5" eb="7">
      <t>ガクブ</t>
    </rPh>
    <rPh sb="8" eb="10">
      <t>イコウ</t>
    </rPh>
    <rPh sb="11" eb="15">
      <t>カイガイリュウガク</t>
    </rPh>
    <rPh sb="15" eb="18">
      <t>ショウガクキン</t>
    </rPh>
    <rPh sb="19" eb="21">
      <t>オウボ</t>
    </rPh>
    <rPh sb="21" eb="23">
      <t>ジッセキ</t>
    </rPh>
    <rPh sb="23" eb="24">
      <t>トウ</t>
    </rPh>
    <rPh sb="28" eb="30">
      <t>ニュウリョク</t>
    </rPh>
    <phoneticPr fontId="20"/>
  </si>
  <si>
    <t>奨学金実績</t>
    <rPh sb="0" eb="3">
      <t>ショウガクキン</t>
    </rPh>
    <rPh sb="3" eb="5">
      <t>ジッセキ</t>
    </rPh>
    <phoneticPr fontId="9"/>
  </si>
  <si>
    <t>JASSO</t>
    <phoneticPr fontId="9"/>
  </si>
  <si>
    <t>給付型海外留学奨学金</t>
    <rPh sb="0" eb="2">
      <t>キュウフ</t>
    </rPh>
    <rPh sb="2" eb="3">
      <t>ガタ</t>
    </rPh>
    <rPh sb="3" eb="7">
      <t>カイガイリュウガク</t>
    </rPh>
    <rPh sb="7" eb="10">
      <t>ショウガクキン</t>
    </rPh>
    <phoneticPr fontId="9"/>
  </si>
  <si>
    <t>応募実績</t>
    <rPh sb="0" eb="2">
      <t>オウボ</t>
    </rPh>
    <rPh sb="2" eb="4">
      <t>ジッセキ</t>
    </rPh>
    <phoneticPr fontId="9"/>
  </si>
  <si>
    <t>応募したことがある（協定派遣/短期派遣及びトビタテ！留学JAPAN）</t>
  </si>
  <si>
    <t>JASSOが実施する海外留学奨学金(給付型）について該当するものを選択してください。</t>
    <rPh sb="6" eb="8">
      <t>ジッシ</t>
    </rPh>
    <rPh sb="10" eb="12">
      <t>カイガイ</t>
    </rPh>
    <rPh sb="12" eb="14">
      <t>リュウガク</t>
    </rPh>
    <rPh sb="14" eb="17">
      <t>ショウガクキン</t>
    </rPh>
    <rPh sb="18" eb="21">
      <t>キュウフガタ</t>
    </rPh>
    <rPh sb="26" eb="28">
      <t>ガイトウ</t>
    </rPh>
    <rPh sb="33" eb="35">
      <t>センタク</t>
    </rPh>
    <phoneticPr fontId="5"/>
  </si>
  <si>
    <t>採用実績</t>
    <rPh sb="0" eb="2">
      <t>サイヨウ</t>
    </rPh>
    <rPh sb="2" eb="4">
      <t>ジッセキ</t>
    </rPh>
    <phoneticPr fontId="9"/>
  </si>
  <si>
    <t>前問で「応募したことがある」を選択した場合、採用実績について該当するものを選択してください。</t>
    <rPh sb="0" eb="1">
      <t>マエ</t>
    </rPh>
    <rPh sb="1" eb="2">
      <t>トイ</t>
    </rPh>
    <rPh sb="4" eb="6">
      <t>オウボ</t>
    </rPh>
    <rPh sb="15" eb="17">
      <t>センタク</t>
    </rPh>
    <rPh sb="19" eb="21">
      <t>バアイ</t>
    </rPh>
    <rPh sb="22" eb="24">
      <t>サイヨウ</t>
    </rPh>
    <rPh sb="24" eb="26">
      <t>ジッセキ</t>
    </rPh>
    <rPh sb="30" eb="32">
      <t>ガイトウ</t>
    </rPh>
    <rPh sb="37" eb="39">
      <t>センタク</t>
    </rPh>
    <phoneticPr fontId="9"/>
  </si>
  <si>
    <t>海外留学支援制度
（学部学位取得型）</t>
    <rPh sb="0" eb="2">
      <t>カイガイ</t>
    </rPh>
    <rPh sb="2" eb="4">
      <t>リュウガク</t>
    </rPh>
    <rPh sb="4" eb="6">
      <t>シエン</t>
    </rPh>
    <rPh sb="6" eb="8">
      <t>セイド</t>
    </rPh>
    <rPh sb="10" eb="12">
      <t>ガクブ</t>
    </rPh>
    <rPh sb="12" eb="14">
      <t>ガクイ</t>
    </rPh>
    <rPh sb="14" eb="17">
      <t>シュトクガタ</t>
    </rPh>
    <phoneticPr fontId="9"/>
  </si>
  <si>
    <t>応募したことがある</t>
    <rPh sb="0" eb="2">
      <t>オウボ</t>
    </rPh>
    <phoneticPr fontId="9"/>
  </si>
  <si>
    <t>応募実績の有無について選択してください。</t>
    <rPh sb="0" eb="4">
      <t>オウボジッセキ</t>
    </rPh>
    <rPh sb="5" eb="7">
      <t>ウム</t>
    </rPh>
    <rPh sb="11" eb="13">
      <t>センタク</t>
    </rPh>
    <phoneticPr fontId="9"/>
  </si>
  <si>
    <t>採用時の個人番号</t>
    <rPh sb="0" eb="3">
      <t>サイヨウトキ</t>
    </rPh>
    <rPh sb="4" eb="6">
      <t>コジン</t>
    </rPh>
    <rPh sb="6" eb="8">
      <t>バンゴウ</t>
    </rPh>
    <phoneticPr fontId="9"/>
  </si>
  <si>
    <t>B22999999000</t>
    <phoneticPr fontId="9"/>
  </si>
  <si>
    <r>
      <t xml:space="preserve">採用されたことがある場合、採用時の個人番号を入力してください。
</t>
    </r>
    <r>
      <rPr>
        <u/>
        <sz val="9"/>
        <color theme="1"/>
        <rFont val="メイリオ"/>
        <family val="3"/>
        <charset val="128"/>
      </rPr>
      <t>※支援開始前辞退をしたことがある場合も個人番号を入力してください。番号がわからない場合は「2022年度採用」のように採用年度を書いてください。</t>
    </r>
    <r>
      <rPr>
        <sz val="9"/>
        <color theme="1"/>
        <rFont val="メイリオ"/>
        <family val="3"/>
        <charset val="128"/>
      </rPr>
      <t>採用実績がない場合は、入力不要です。</t>
    </r>
    <rPh sb="0" eb="2">
      <t>サイヨウ</t>
    </rPh>
    <rPh sb="10" eb="12">
      <t>バアイ</t>
    </rPh>
    <rPh sb="13" eb="16">
      <t>サイヨウトキ</t>
    </rPh>
    <rPh sb="17" eb="21">
      <t>コジンバンゴウ</t>
    </rPh>
    <rPh sb="103" eb="107">
      <t>サイヨウジッセキ</t>
    </rPh>
    <rPh sb="110" eb="112">
      <t>バアイ</t>
    </rPh>
    <rPh sb="114" eb="116">
      <t>ニュウリョク</t>
    </rPh>
    <rPh sb="116" eb="118">
      <t>フヨウ</t>
    </rPh>
    <phoneticPr fontId="9"/>
  </si>
  <si>
    <t>採用時の支援期間</t>
    <rPh sb="0" eb="3">
      <t>サイヨウトキ</t>
    </rPh>
    <rPh sb="4" eb="6">
      <t>シエン</t>
    </rPh>
    <rPh sb="6" eb="8">
      <t>キカン</t>
    </rPh>
    <phoneticPr fontId="9"/>
  </si>
  <si>
    <t>2022年9月～2026年6月</t>
    <rPh sb="4" eb="5">
      <t>ネン</t>
    </rPh>
    <rPh sb="6" eb="7">
      <t>ガツ</t>
    </rPh>
    <rPh sb="12" eb="13">
      <t>ネン</t>
    </rPh>
    <rPh sb="14" eb="15">
      <t>ガツ</t>
    </rPh>
    <phoneticPr fontId="9"/>
  </si>
  <si>
    <r>
      <t xml:space="preserve">採用されたことがあり、支援を受けた又は現在支援を受けている場合、支援期間を入力例のように入力してください。
</t>
    </r>
    <r>
      <rPr>
        <b/>
        <u/>
        <sz val="9"/>
        <color theme="1"/>
        <rFont val="メイリオ"/>
        <family val="3"/>
        <charset val="128"/>
      </rPr>
      <t>※支援開始前辞退により支援を受けたことがない場合は、「支援開始前辞退」を選択してください。</t>
    </r>
    <r>
      <rPr>
        <sz val="9"/>
        <color theme="1"/>
        <rFont val="メイリオ"/>
        <family val="3"/>
        <charset val="128"/>
      </rPr>
      <t>採用実績がない場合は、入力不要です。</t>
    </r>
    <rPh sb="0" eb="2">
      <t>サイヨウ</t>
    </rPh>
    <rPh sb="11" eb="13">
      <t>シエン</t>
    </rPh>
    <rPh sb="14" eb="15">
      <t>ウ</t>
    </rPh>
    <rPh sb="17" eb="18">
      <t>マタ</t>
    </rPh>
    <rPh sb="19" eb="21">
      <t>ゲンザイ</t>
    </rPh>
    <rPh sb="21" eb="23">
      <t>シエン</t>
    </rPh>
    <rPh sb="24" eb="25">
      <t>ウ</t>
    </rPh>
    <rPh sb="29" eb="31">
      <t>バアイ</t>
    </rPh>
    <rPh sb="32" eb="34">
      <t>シエン</t>
    </rPh>
    <rPh sb="34" eb="36">
      <t>キカン</t>
    </rPh>
    <rPh sb="37" eb="39">
      <t>ニュウリョク</t>
    </rPh>
    <rPh sb="39" eb="40">
      <t>レイ</t>
    </rPh>
    <rPh sb="99" eb="103">
      <t>サイヨウジッセキ</t>
    </rPh>
    <rPh sb="106" eb="108">
      <t>バアイ</t>
    </rPh>
    <rPh sb="110" eb="112">
      <t>ニュウリョク</t>
    </rPh>
    <rPh sb="112" eb="114">
      <t>フヨウ</t>
    </rPh>
    <phoneticPr fontId="9"/>
  </si>
  <si>
    <t>海外留学支援制度
（大学院学位取得型/長期派遣）</t>
    <rPh sb="0" eb="2">
      <t>カイガイ</t>
    </rPh>
    <rPh sb="2" eb="4">
      <t>リュウガク</t>
    </rPh>
    <rPh sb="4" eb="6">
      <t>シエン</t>
    </rPh>
    <rPh sb="6" eb="8">
      <t>セイド</t>
    </rPh>
    <phoneticPr fontId="9"/>
  </si>
  <si>
    <t>応募実績</t>
    <phoneticPr fontId="9"/>
  </si>
  <si>
    <t>採用実績
（採用区分）</t>
    <rPh sb="0" eb="2">
      <t>サイヨウ</t>
    </rPh>
    <rPh sb="2" eb="4">
      <t>ジッセキ</t>
    </rPh>
    <rPh sb="6" eb="8">
      <t>サイヨウ</t>
    </rPh>
    <rPh sb="8" eb="10">
      <t>クブン</t>
    </rPh>
    <phoneticPr fontId="9"/>
  </si>
  <si>
    <t>G2299999900S、G2399999900S</t>
    <phoneticPr fontId="9"/>
  </si>
  <si>
    <r>
      <t xml:space="preserve">採用されたことがある場合、採用時の個人番号を全て入力してください。
</t>
    </r>
    <r>
      <rPr>
        <u/>
        <sz val="9"/>
        <color theme="1"/>
        <rFont val="メイリオ"/>
        <family val="3"/>
        <charset val="128"/>
      </rPr>
      <t>※支援開始前辞退をしたことがある場合も個人番号を入力してください。番号がわからない場合は「2022年度採用」のように採用年度を書いてください。</t>
    </r>
    <r>
      <rPr>
        <sz val="9"/>
        <color theme="1"/>
        <rFont val="メイリオ"/>
        <family val="3"/>
        <charset val="128"/>
      </rPr>
      <t>採用実績がない場合は、入力不要です。</t>
    </r>
    <rPh sb="0" eb="2">
      <t>サイヨウ</t>
    </rPh>
    <rPh sb="10" eb="12">
      <t>バアイ</t>
    </rPh>
    <rPh sb="13" eb="16">
      <t>サイヨウトキ</t>
    </rPh>
    <rPh sb="17" eb="21">
      <t>コジンバンゴウ</t>
    </rPh>
    <rPh sb="22" eb="23">
      <t>スベ</t>
    </rPh>
    <rPh sb="35" eb="37">
      <t>シエン</t>
    </rPh>
    <rPh sb="37" eb="40">
      <t>カイシマエ</t>
    </rPh>
    <rPh sb="40" eb="42">
      <t>ジタイ</t>
    </rPh>
    <rPh sb="50" eb="52">
      <t>バアイ</t>
    </rPh>
    <rPh sb="53" eb="57">
      <t>コジンバンゴウ</t>
    </rPh>
    <rPh sb="67" eb="69">
      <t>バンゴウ</t>
    </rPh>
    <rPh sb="75" eb="77">
      <t>バアイ</t>
    </rPh>
    <rPh sb="83" eb="85">
      <t>ネンド</t>
    </rPh>
    <rPh sb="85" eb="87">
      <t>サイヨウ</t>
    </rPh>
    <rPh sb="92" eb="96">
      <t>サイヨウネンド</t>
    </rPh>
    <rPh sb="97" eb="98">
      <t>カ</t>
    </rPh>
    <phoneticPr fontId="9"/>
  </si>
  <si>
    <t>2022年9月～2023年8月、2023年9月～2026年8月</t>
    <rPh sb="20" eb="21">
      <t>ネン</t>
    </rPh>
    <rPh sb="22" eb="23">
      <t>ガツ</t>
    </rPh>
    <rPh sb="28" eb="29">
      <t>ネン</t>
    </rPh>
    <rPh sb="30" eb="31">
      <t>ガツ</t>
    </rPh>
    <phoneticPr fontId="9"/>
  </si>
  <si>
    <r>
      <t xml:space="preserve">採用されたことがあり、支援を受けた又は現在支援を受けている（支援開始前を含む）場合、個人番号ごとの支援期間を入力例のように入力してください。
</t>
    </r>
    <r>
      <rPr>
        <b/>
        <u/>
        <sz val="9"/>
        <color theme="1"/>
        <rFont val="メイリオ"/>
        <family val="3"/>
        <charset val="128"/>
      </rPr>
      <t>※支援開始前辞退により支援を受けたことがない場合は、「支援開始前辞退」を選択してください。</t>
    </r>
    <r>
      <rPr>
        <sz val="9"/>
        <color theme="1"/>
        <rFont val="メイリオ"/>
        <family val="3"/>
        <charset val="128"/>
      </rPr>
      <t>採用実績がない場合は、入力不要です。</t>
    </r>
    <rPh sb="0" eb="2">
      <t>サイヨウ</t>
    </rPh>
    <rPh sb="11" eb="13">
      <t>シエン</t>
    </rPh>
    <rPh sb="14" eb="15">
      <t>ウ</t>
    </rPh>
    <rPh sb="17" eb="18">
      <t>マタ</t>
    </rPh>
    <rPh sb="19" eb="21">
      <t>ゲンザイ</t>
    </rPh>
    <rPh sb="21" eb="23">
      <t>シエン</t>
    </rPh>
    <rPh sb="24" eb="25">
      <t>ウ</t>
    </rPh>
    <rPh sb="30" eb="32">
      <t>シエン</t>
    </rPh>
    <rPh sb="32" eb="34">
      <t>カイシ</t>
    </rPh>
    <rPh sb="34" eb="35">
      <t>マエ</t>
    </rPh>
    <rPh sb="36" eb="37">
      <t>フク</t>
    </rPh>
    <rPh sb="39" eb="41">
      <t>バアイ</t>
    </rPh>
    <rPh sb="42" eb="44">
      <t>コジン</t>
    </rPh>
    <rPh sb="44" eb="46">
      <t>バンゴウ</t>
    </rPh>
    <rPh sb="49" eb="51">
      <t>シエン</t>
    </rPh>
    <rPh sb="51" eb="53">
      <t>キカン</t>
    </rPh>
    <rPh sb="54" eb="56">
      <t>ニュウリョク</t>
    </rPh>
    <rPh sb="56" eb="57">
      <t>レイ</t>
    </rPh>
    <rPh sb="82" eb="84">
      <t>シエン</t>
    </rPh>
    <rPh sb="85" eb="86">
      <t>ウ</t>
    </rPh>
    <phoneticPr fontId="9"/>
  </si>
  <si>
    <t>再応募理由</t>
    <rPh sb="0" eb="3">
      <t>サイオウボ</t>
    </rPh>
    <rPh sb="3" eb="5">
      <t>リユウ</t>
    </rPh>
    <phoneticPr fontId="9"/>
  </si>
  <si>
    <t>博士区分で支援を受けているが、標準修業年限は5年であるため、現在の支援終了後の第4学年からも継続して支援を希望するため</t>
    <rPh sb="0" eb="2">
      <t>ハカセ</t>
    </rPh>
    <rPh sb="2" eb="4">
      <t>クブン</t>
    </rPh>
    <rPh sb="5" eb="7">
      <t>シエン</t>
    </rPh>
    <rPh sb="8" eb="9">
      <t>ウ</t>
    </rPh>
    <rPh sb="15" eb="17">
      <t>ヒョウジュン</t>
    </rPh>
    <rPh sb="17" eb="19">
      <t>シュウギョウ</t>
    </rPh>
    <rPh sb="19" eb="21">
      <t>ネンゲン</t>
    </rPh>
    <rPh sb="23" eb="24">
      <t>ネン</t>
    </rPh>
    <rPh sb="30" eb="32">
      <t>ゲンザイ</t>
    </rPh>
    <rPh sb="33" eb="35">
      <t>シエン</t>
    </rPh>
    <rPh sb="35" eb="37">
      <t>シュウリョウ</t>
    </rPh>
    <rPh sb="37" eb="38">
      <t>ゴ</t>
    </rPh>
    <rPh sb="39" eb="40">
      <t>ダイ</t>
    </rPh>
    <rPh sb="41" eb="43">
      <t>ガクネン</t>
    </rPh>
    <rPh sb="46" eb="48">
      <t>ケイゾク</t>
    </rPh>
    <rPh sb="50" eb="52">
      <t>シエン</t>
    </rPh>
    <rPh sb="53" eb="55">
      <t>キボウ</t>
    </rPh>
    <phoneticPr fontId="9"/>
  </si>
  <si>
    <r>
      <t>採用されたことがあり、支援を受けた又は現在支援を受けている（支援開始前を含む）場合で、かつ</t>
    </r>
    <r>
      <rPr>
        <b/>
        <sz val="9"/>
        <color theme="1"/>
        <rFont val="メイリオ"/>
        <family val="3"/>
        <charset val="128"/>
      </rPr>
      <t>同じ区分で再応募する場合は、再応募に至った理由を入力してください。</t>
    </r>
    <r>
      <rPr>
        <sz val="9"/>
        <color theme="1"/>
        <rFont val="メイリオ"/>
        <family val="3"/>
        <charset val="128"/>
      </rPr>
      <t>（100字以内）
※</t>
    </r>
    <r>
      <rPr>
        <u/>
        <sz val="9"/>
        <color theme="1"/>
        <rFont val="メイリオ"/>
        <family val="3"/>
        <charset val="128"/>
      </rPr>
      <t>支援を受けた又は現在支援を受けている（支援開始前を含む）区分とは</t>
    </r>
    <r>
      <rPr>
        <b/>
        <u/>
        <sz val="9"/>
        <color theme="1"/>
        <rFont val="メイリオ"/>
        <family val="3"/>
        <charset val="128"/>
      </rPr>
      <t>異なる区分で再応募する場合は、「応募区分が異なる」を選択してください。</t>
    </r>
    <r>
      <rPr>
        <u/>
        <sz val="9"/>
        <color theme="1"/>
        <rFont val="メイリオ"/>
        <family val="3"/>
        <charset val="128"/>
      </rPr>
      <t xml:space="preserve">
※支援開始前辞退により支援を受けたことがない場合や採用実績がない場合は入力不要です。</t>
    </r>
    <rPh sb="45" eb="46">
      <t>オナ</t>
    </rPh>
    <rPh sb="47" eb="49">
      <t>クブン</t>
    </rPh>
    <rPh sb="50" eb="53">
      <t>サイオウボ</t>
    </rPh>
    <rPh sb="55" eb="57">
      <t>バアイ</t>
    </rPh>
    <rPh sb="59" eb="62">
      <t>サイオウボ</t>
    </rPh>
    <rPh sb="63" eb="64">
      <t>イタ</t>
    </rPh>
    <rPh sb="66" eb="68">
      <t>リユウ</t>
    </rPh>
    <rPh sb="69" eb="71">
      <t>ニュウリョク</t>
    </rPh>
    <rPh sb="82" eb="83">
      <t>ジ</t>
    </rPh>
    <rPh sb="83" eb="85">
      <t>イナイ</t>
    </rPh>
    <rPh sb="116" eb="118">
      <t>クブン</t>
    </rPh>
    <rPh sb="120" eb="121">
      <t>コト</t>
    </rPh>
    <rPh sb="123" eb="125">
      <t>クブン</t>
    </rPh>
    <rPh sb="126" eb="129">
      <t>サイオウボ</t>
    </rPh>
    <rPh sb="131" eb="133">
      <t>バアイ</t>
    </rPh>
    <rPh sb="136" eb="138">
      <t>オウボ</t>
    </rPh>
    <rPh sb="138" eb="140">
      <t>クブン</t>
    </rPh>
    <rPh sb="141" eb="142">
      <t>コト</t>
    </rPh>
    <rPh sb="146" eb="148">
      <t>センタク</t>
    </rPh>
    <rPh sb="181" eb="183">
      <t>サイヨウ</t>
    </rPh>
    <rPh sb="183" eb="185">
      <t>ジッセキ</t>
    </rPh>
    <rPh sb="188" eb="190">
      <t>バアイ</t>
    </rPh>
    <rPh sb="191" eb="193">
      <t>ニュウリョク</t>
    </rPh>
    <rPh sb="193" eb="195">
      <t>フヨウ</t>
    </rPh>
    <phoneticPr fontId="9"/>
  </si>
  <si>
    <t>JASSO以外
海外留学奨学金</t>
    <rPh sb="5" eb="7">
      <t>イガイ</t>
    </rPh>
    <phoneticPr fontId="9"/>
  </si>
  <si>
    <t>受給実績</t>
    <rPh sb="0" eb="2">
      <t>ジュキュウ</t>
    </rPh>
    <rPh sb="2" eb="4">
      <t>ジッセキ</t>
    </rPh>
    <phoneticPr fontId="9"/>
  </si>
  <si>
    <r>
      <t xml:space="preserve">大学（学部）以降の留学でJASSO以外の奨学金受給実績の有無について選択してください。
</t>
    </r>
    <r>
      <rPr>
        <b/>
        <u/>
        <sz val="9"/>
        <color theme="1"/>
        <rFont val="メイリオ"/>
        <family val="3"/>
        <charset val="128"/>
      </rPr>
      <t>※留学したことがない場合は、「留学したことがない」を選択してください。</t>
    </r>
    <rPh sb="0" eb="2">
      <t>ダイガク</t>
    </rPh>
    <rPh sb="3" eb="5">
      <t>ガクブ</t>
    </rPh>
    <rPh sb="6" eb="8">
      <t>イコウ</t>
    </rPh>
    <rPh sb="9" eb="11">
      <t>リュウガク</t>
    </rPh>
    <rPh sb="17" eb="19">
      <t>イガイ</t>
    </rPh>
    <rPh sb="20" eb="23">
      <t>ショウガクキン</t>
    </rPh>
    <rPh sb="23" eb="25">
      <t>ジュキュウ</t>
    </rPh>
    <rPh sb="25" eb="27">
      <t>ジッセキ</t>
    </rPh>
    <rPh sb="28" eb="30">
      <t>ウム</t>
    </rPh>
    <rPh sb="45" eb="47">
      <t>リュウガク</t>
    </rPh>
    <rPh sb="54" eb="56">
      <t>バアイ</t>
    </rPh>
    <rPh sb="59" eb="61">
      <t>リュウガク</t>
    </rPh>
    <rPh sb="70" eb="72">
      <t>センタク</t>
    </rPh>
    <phoneticPr fontId="9"/>
  </si>
  <si>
    <t>奨学金名</t>
    <rPh sb="0" eb="3">
      <t>ショウガクキン</t>
    </rPh>
    <rPh sb="3" eb="4">
      <t>メイ</t>
    </rPh>
    <phoneticPr fontId="17"/>
  </si>
  <si>
    <t>イロハ奨学金</t>
    <rPh sb="3" eb="6">
      <t>ショウガクキン</t>
    </rPh>
    <phoneticPr fontId="9"/>
  </si>
  <si>
    <t>前問で「あり」を選択した場合、具体的な奨学金名を教えてください。</t>
    <rPh sb="0" eb="1">
      <t>マエ</t>
    </rPh>
    <rPh sb="1" eb="2">
      <t>トイ</t>
    </rPh>
    <rPh sb="8" eb="10">
      <t>センタク</t>
    </rPh>
    <rPh sb="12" eb="14">
      <t>バアイ</t>
    </rPh>
    <rPh sb="15" eb="17">
      <t>グタイ</t>
    </rPh>
    <rPh sb="17" eb="18">
      <t>テキ</t>
    </rPh>
    <rPh sb="19" eb="22">
      <t>ショウガクキン</t>
    </rPh>
    <rPh sb="22" eb="23">
      <t>メイ</t>
    </rPh>
    <rPh sb="24" eb="25">
      <t>オシ</t>
    </rPh>
    <phoneticPr fontId="9"/>
  </si>
  <si>
    <t>申請予定奨学金</t>
    <rPh sb="0" eb="2">
      <t>シンセイ</t>
    </rPh>
    <rPh sb="2" eb="4">
      <t>ヨテイ</t>
    </rPh>
    <rPh sb="4" eb="7">
      <t>ショウガクキン</t>
    </rPh>
    <phoneticPr fontId="9"/>
  </si>
  <si>
    <t>申請中又は受給予定</t>
    <phoneticPr fontId="6"/>
  </si>
  <si>
    <t>留学のために申請中又は受給が決定している他の奨学金の有無について選択してください。</t>
    <phoneticPr fontId="9"/>
  </si>
  <si>
    <t>ニホヘト国際奨学金</t>
    <rPh sb="4" eb="6">
      <t>コクサイ</t>
    </rPh>
    <rPh sb="6" eb="9">
      <t>ショウガクキン</t>
    </rPh>
    <phoneticPr fontId="9"/>
  </si>
  <si>
    <t>　◆申請大学について</t>
    <rPh sb="2" eb="4">
      <t>シンセイ</t>
    </rPh>
    <rPh sb="4" eb="6">
      <t>ダイガク</t>
    </rPh>
    <phoneticPr fontId="9"/>
  </si>
  <si>
    <t>申請数</t>
    <rPh sb="0" eb="2">
      <t>シンセイ</t>
    </rPh>
    <rPh sb="2" eb="3">
      <t>スウ</t>
    </rPh>
    <phoneticPr fontId="9"/>
  </si>
  <si>
    <t>申請大学数</t>
    <rPh sb="0" eb="2">
      <t>シンセイ</t>
    </rPh>
    <rPh sb="2" eb="4">
      <t>ダイガク</t>
    </rPh>
    <rPh sb="4" eb="5">
      <t>スウ</t>
    </rPh>
    <phoneticPr fontId="9"/>
  </si>
  <si>
    <t>第1希望と第2希望</t>
    <rPh sb="0" eb="1">
      <t>ダイ</t>
    </rPh>
    <rPh sb="2" eb="4">
      <t>キボウ</t>
    </rPh>
    <rPh sb="5" eb="6">
      <t>ダイ</t>
    </rPh>
    <rPh sb="7" eb="9">
      <t>キボウ</t>
    </rPh>
    <phoneticPr fontId="8"/>
  </si>
  <si>
    <r>
      <t xml:space="preserve">本制度への申請数について該当するものを選択してください。
</t>
    </r>
    <r>
      <rPr>
        <b/>
        <u/>
        <sz val="9"/>
        <color rgb="FFFF0000"/>
        <rFont val="メイリオ"/>
        <family val="3"/>
        <charset val="128"/>
      </rPr>
      <t>※最大で第4希望まで申請することができます。ただし、第3希望又は第4希望に進学する場合は、再審査で合格する必要があります。</t>
    </r>
    <rPh sb="59" eb="60">
      <t>マタ</t>
    </rPh>
    <phoneticPr fontId="5"/>
  </si>
  <si>
    <t>願書様式2-1（第1希望）</t>
    <rPh sb="8" eb="9">
      <t>ダイ</t>
    </rPh>
    <rPh sb="10" eb="12">
      <t>キボウ</t>
    </rPh>
    <phoneticPr fontId="20"/>
  </si>
  <si>
    <t>　◆留学先大学情報</t>
    <rPh sb="2" eb="5">
      <t>リュウガクサキ</t>
    </rPh>
    <rPh sb="5" eb="7">
      <t>ダイガク</t>
    </rPh>
    <rPh sb="7" eb="9">
      <t>ジョウホウ</t>
    </rPh>
    <phoneticPr fontId="20"/>
  </si>
  <si>
    <t>　　留学先大学における留学計画の詳細を入力してください。</t>
    <rPh sb="2" eb="5">
      <t>リュウガクサキ</t>
    </rPh>
    <rPh sb="5" eb="7">
      <t>ダイガク</t>
    </rPh>
    <rPh sb="11" eb="13">
      <t>リュウガク</t>
    </rPh>
    <rPh sb="13" eb="15">
      <t>ケイカク</t>
    </rPh>
    <rPh sb="16" eb="18">
      <t>ショウサイ</t>
    </rPh>
    <rPh sb="19" eb="21">
      <t>ニュウリョク</t>
    </rPh>
    <phoneticPr fontId="20"/>
  </si>
  <si>
    <r>
      <t xml:space="preserve">　   </t>
    </r>
    <r>
      <rPr>
        <b/>
        <u/>
        <sz val="11"/>
        <rFont val="メイリオ"/>
        <family val="3"/>
        <charset val="128"/>
      </rPr>
      <t>※留学先大学根拠書類（様式2 別添）と内容を一致させてください。</t>
    </r>
    <rPh sb="12" eb="14">
      <t>ショルイ</t>
    </rPh>
    <phoneticPr fontId="20"/>
  </si>
  <si>
    <t>留学先大学(1)</t>
    <rPh sb="0" eb="2">
      <t>リュウガク</t>
    </rPh>
    <rPh sb="2" eb="3">
      <t>サキ</t>
    </rPh>
    <rPh sb="3" eb="5">
      <t>ダイガク</t>
    </rPh>
    <phoneticPr fontId="9"/>
  </si>
  <si>
    <t>大学間共同学位プログラムか</t>
    <rPh sb="5" eb="7">
      <t>ガクイ</t>
    </rPh>
    <phoneticPr fontId="9"/>
  </si>
  <si>
    <t>複数の大学間での共同学位プログラム（ダブルディグリー、デュアルディグリー、ジョイントディグリープログラム等）に該当するかを選択してください。</t>
    <rPh sb="10" eb="12">
      <t>ガクイ</t>
    </rPh>
    <rPh sb="52" eb="53">
      <t>トウ</t>
    </rPh>
    <rPh sb="55" eb="57">
      <t>ガイトウ</t>
    </rPh>
    <phoneticPr fontId="9"/>
  </si>
  <si>
    <t>留学先大学名（英文）</t>
    <rPh sb="0" eb="3">
      <t>リュウガクサキ</t>
    </rPh>
    <rPh sb="3" eb="6">
      <t>ダイガクメイ</t>
    </rPh>
    <rPh sb="7" eb="9">
      <t>エイブン</t>
    </rPh>
    <phoneticPr fontId="9"/>
  </si>
  <si>
    <t>1.Terminal University, 2.Teleport University　</t>
    <phoneticPr fontId="9"/>
  </si>
  <si>
    <r>
      <t>留学先大学名を</t>
    </r>
    <r>
      <rPr>
        <b/>
        <sz val="9"/>
        <color theme="1"/>
        <rFont val="メイリオ"/>
        <family val="3"/>
        <charset val="128"/>
      </rPr>
      <t>英文</t>
    </r>
    <r>
      <rPr>
        <sz val="9"/>
        <color theme="1"/>
        <rFont val="メイリオ"/>
        <family val="3"/>
        <charset val="128"/>
      </rPr>
      <t xml:space="preserve">で入力してください。
</t>
    </r>
    <r>
      <rPr>
        <u/>
        <sz val="9"/>
        <color theme="1"/>
        <rFont val="メイリオ"/>
        <family val="3"/>
        <charset val="128"/>
      </rPr>
      <t>※非英語圏の大学等、大学が正式な英語名称を定めていない場合は、現地語表記で入力してください。
なお、特殊文字（アクセント記号やウムラウト記号等）は使用しないでください。
※外国の大学間での共同学位プログラムの場合は、入力例のように外国で在籍するすべての大学名を入力してください。</t>
    </r>
    <rPh sb="28" eb="29">
      <t>ナド</t>
    </rPh>
    <rPh sb="88" eb="90">
      <t>キゴウ</t>
    </rPh>
    <rPh sb="93" eb="95">
      <t>シヨウ</t>
    </rPh>
    <rPh sb="116" eb="118">
      <t>ガクイ</t>
    </rPh>
    <phoneticPr fontId="17"/>
  </si>
  <si>
    <t>研究科名称（英文）</t>
    <rPh sb="0" eb="3">
      <t>ケンキュウカ</t>
    </rPh>
    <rPh sb="3" eb="5">
      <t>メイショウ</t>
    </rPh>
    <rPh sb="6" eb="8">
      <t>エイブン</t>
    </rPh>
    <phoneticPr fontId="9"/>
  </si>
  <si>
    <t>Department of Computer Science　</t>
    <phoneticPr fontId="9"/>
  </si>
  <si>
    <r>
      <t>研究科名称を</t>
    </r>
    <r>
      <rPr>
        <b/>
        <sz val="9"/>
        <color theme="1"/>
        <rFont val="メイリオ"/>
        <family val="3"/>
        <charset val="128"/>
      </rPr>
      <t>英文</t>
    </r>
    <r>
      <rPr>
        <sz val="9"/>
        <color theme="1"/>
        <rFont val="メイリオ"/>
        <family val="3"/>
        <charset val="128"/>
      </rPr>
      <t xml:space="preserve">で入力してください。
</t>
    </r>
    <r>
      <rPr>
        <u/>
        <sz val="9"/>
        <color theme="1"/>
        <rFont val="メイリオ"/>
        <family val="3"/>
        <charset val="128"/>
      </rPr>
      <t>※外国の大学間での共同学位プログラムの場合は、外国で在籍するすべての研究科名称を入力してください。</t>
    </r>
    <rPh sb="20" eb="22">
      <t>ガイコク</t>
    </rPh>
    <rPh sb="23" eb="25">
      <t>ダイガク</t>
    </rPh>
    <rPh sb="25" eb="26">
      <t>カン</t>
    </rPh>
    <rPh sb="28" eb="30">
      <t>キョウドウ</t>
    </rPh>
    <rPh sb="30" eb="32">
      <t>ガクイ</t>
    </rPh>
    <rPh sb="38" eb="40">
      <t>バアイ</t>
    </rPh>
    <rPh sb="42" eb="44">
      <t>ガイコク</t>
    </rPh>
    <rPh sb="45" eb="47">
      <t>ザイセキ</t>
    </rPh>
    <rPh sb="53" eb="56">
      <t>ケンキュウカ</t>
    </rPh>
    <rPh sb="56" eb="58">
      <t>メイショウ</t>
    </rPh>
    <rPh sb="59" eb="61">
      <t>ニュウリョク</t>
    </rPh>
    <phoneticPr fontId="9"/>
  </si>
  <si>
    <t>共同実施大学(日本）</t>
    <rPh sb="0" eb="2">
      <t>キョウドウ</t>
    </rPh>
    <rPh sb="2" eb="4">
      <t>ジッシ</t>
    </rPh>
    <rPh sb="4" eb="6">
      <t>ダイガク</t>
    </rPh>
    <rPh sb="7" eb="9">
      <t>ニホン</t>
    </rPh>
    <phoneticPr fontId="9"/>
  </si>
  <si>
    <t>青海大学</t>
    <rPh sb="0" eb="2">
      <t>アオミ</t>
    </rPh>
    <rPh sb="2" eb="4">
      <t>ダイガク</t>
    </rPh>
    <phoneticPr fontId="9"/>
  </si>
  <si>
    <t>日本の大学との共同学位プログラムの場合、日本の大学名を和文で入力してください。</t>
    <rPh sb="0" eb="2">
      <t>ニホン</t>
    </rPh>
    <rPh sb="3" eb="5">
      <t>ダイガク</t>
    </rPh>
    <rPh sb="7" eb="9">
      <t>キョウドウ</t>
    </rPh>
    <rPh sb="9" eb="11">
      <t>ガクイ</t>
    </rPh>
    <rPh sb="17" eb="19">
      <t>バアイ</t>
    </rPh>
    <rPh sb="20" eb="22">
      <t>ニホン</t>
    </rPh>
    <rPh sb="23" eb="26">
      <t>ダイガクメイ</t>
    </rPh>
    <rPh sb="27" eb="29">
      <t>ワブン</t>
    </rPh>
    <rPh sb="30" eb="32">
      <t>ニュウリョク</t>
    </rPh>
    <phoneticPr fontId="9"/>
  </si>
  <si>
    <t>所在地</t>
    <rPh sb="0" eb="3">
      <t>ショザイチ</t>
    </rPh>
    <phoneticPr fontId="9"/>
  </si>
  <si>
    <r>
      <t xml:space="preserve">「国・地域コード」シートを参照し、該当する国・地域コードを入力してください。
</t>
    </r>
    <r>
      <rPr>
        <u/>
        <sz val="9"/>
        <color rgb="FF000000"/>
        <rFont val="メイリオ"/>
        <family val="3"/>
        <charset val="128"/>
      </rPr>
      <t>※複数のキャンパスで授業を受ける場合は、最初に渡航する国・地域のコードを入力してください。</t>
    </r>
    <r>
      <rPr>
        <sz val="9"/>
        <color rgb="FF000000"/>
        <rFont val="メイリオ"/>
        <family val="3"/>
        <charset val="128"/>
      </rPr>
      <t xml:space="preserve">
</t>
    </r>
    <r>
      <rPr>
        <u/>
        <sz val="9"/>
        <color rgb="FF000000"/>
        <rFont val="メイリオ"/>
        <family val="3"/>
        <charset val="128"/>
      </rPr>
      <t>※支援開始手続き時に、留学先大学の所在地を改めて確認します。</t>
    </r>
    <rPh sb="1" eb="2">
      <t>クニ</t>
    </rPh>
    <rPh sb="3" eb="5">
      <t>チイキ</t>
    </rPh>
    <rPh sb="55" eb="57">
      <t>バアイ</t>
    </rPh>
    <rPh sb="90" eb="92">
      <t>テツヅ</t>
    </rPh>
    <phoneticPr fontId="9"/>
  </si>
  <si>
    <t>国・地域</t>
    <rPh sb="0" eb="1">
      <t>クニ</t>
    </rPh>
    <rPh sb="2" eb="4">
      <t>チイキ</t>
    </rPh>
    <phoneticPr fontId="9"/>
  </si>
  <si>
    <t>コードから国・地域名が自動表示されます。</t>
    <rPh sb="5" eb="6">
      <t>クニ</t>
    </rPh>
    <rPh sb="7" eb="9">
      <t>チイキ</t>
    </rPh>
    <rPh sb="9" eb="10">
      <t>メイ</t>
    </rPh>
    <rPh sb="11" eb="13">
      <t>ジドウ</t>
    </rPh>
    <rPh sb="13" eb="15">
      <t>ヒョウジ</t>
    </rPh>
    <phoneticPr fontId="9"/>
  </si>
  <si>
    <t>取得予定学位</t>
    <rPh sb="0" eb="2">
      <t>シュトク</t>
    </rPh>
    <rPh sb="2" eb="4">
      <t>ヨテイ</t>
    </rPh>
    <rPh sb="4" eb="6">
      <t>ガクイ</t>
    </rPh>
    <phoneticPr fontId="9"/>
  </si>
  <si>
    <r>
      <t xml:space="preserve">修士、博士いずれかを選択してください。
</t>
    </r>
    <r>
      <rPr>
        <u/>
        <sz val="9"/>
        <color theme="1"/>
        <rFont val="メイリオ"/>
        <family val="3"/>
        <charset val="128"/>
      </rPr>
      <t>※支援期間中に修士、博士の学位を両方取得できる場合は、最初に取得する予定の学位を選択してください。同時に授与される場合は、博士を選択してください。</t>
    </r>
    <rPh sb="0" eb="2">
      <t>シュウシ</t>
    </rPh>
    <rPh sb="3" eb="5">
      <t>ハカセ</t>
    </rPh>
    <rPh sb="10" eb="12">
      <t>センタク</t>
    </rPh>
    <rPh sb="21" eb="23">
      <t>シエン</t>
    </rPh>
    <rPh sb="23" eb="25">
      <t>キカン</t>
    </rPh>
    <rPh sb="25" eb="26">
      <t>ナカ</t>
    </rPh>
    <rPh sb="27" eb="29">
      <t>シュウシ</t>
    </rPh>
    <rPh sb="30" eb="32">
      <t>ハクシ</t>
    </rPh>
    <rPh sb="33" eb="35">
      <t>ガクイ</t>
    </rPh>
    <rPh sb="36" eb="38">
      <t>リョウホウ</t>
    </rPh>
    <rPh sb="38" eb="40">
      <t>シュトク</t>
    </rPh>
    <rPh sb="43" eb="45">
      <t>バアイ</t>
    </rPh>
    <rPh sb="47" eb="49">
      <t>サイショ</t>
    </rPh>
    <rPh sb="50" eb="52">
      <t>シュトク</t>
    </rPh>
    <rPh sb="54" eb="56">
      <t>ヨテイ</t>
    </rPh>
    <rPh sb="57" eb="59">
      <t>ガクイ</t>
    </rPh>
    <rPh sb="60" eb="62">
      <t>センタク</t>
    </rPh>
    <rPh sb="69" eb="71">
      <t>ドウジ</t>
    </rPh>
    <rPh sb="72" eb="74">
      <t>ジュヨ</t>
    </rPh>
    <rPh sb="77" eb="79">
      <t>バアイ</t>
    </rPh>
    <rPh sb="81" eb="83">
      <t>ハカセ</t>
    </rPh>
    <rPh sb="84" eb="86">
      <t>センタク</t>
    </rPh>
    <phoneticPr fontId="6"/>
  </si>
  <si>
    <t>【確認】年齢
（2027年４月１日現在）</t>
    <rPh sb="1" eb="3">
      <t>カクニン</t>
    </rPh>
    <rPh sb="4" eb="6">
      <t>ネンレイ</t>
    </rPh>
    <rPh sb="17" eb="19">
      <t>ゲンザイ</t>
    </rPh>
    <phoneticPr fontId="9"/>
  </si>
  <si>
    <r>
      <rPr>
        <sz val="9"/>
        <color theme="1"/>
        <rFont val="メイリオ"/>
        <family val="3"/>
        <charset val="128"/>
      </rPr>
      <t>2027年４月１日現在の年齢が自動表示されます。応募要</t>
    </r>
    <r>
      <rPr>
        <sz val="9"/>
        <rFont val="メイリオ"/>
        <family val="3"/>
        <charset val="128"/>
      </rPr>
      <t xml:space="preserve">件を満たしているか確認してください。
</t>
    </r>
    <r>
      <rPr>
        <b/>
        <u/>
        <sz val="9"/>
        <color rgb="FFFF0000"/>
        <rFont val="メイリオ"/>
        <family val="3"/>
        <charset val="128"/>
      </rPr>
      <t>※修士の学位を取得する場合は35歳未満、博士の学位を取得する場合は40歳未満であることが必要です。</t>
    </r>
    <rPh sb="1" eb="2">
      <t>クニ</t>
    </rPh>
    <rPh sb="52" eb="54">
      <t>バアイ</t>
    </rPh>
    <rPh sb="87" eb="89">
      <t>テツヅ</t>
    </rPh>
    <phoneticPr fontId="9"/>
  </si>
  <si>
    <t>学位名（英文）</t>
    <rPh sb="0" eb="2">
      <t>ガクイ</t>
    </rPh>
    <rPh sb="2" eb="3">
      <t>メイ</t>
    </rPh>
    <rPh sb="4" eb="6">
      <t>エイブン</t>
    </rPh>
    <phoneticPr fontId="9"/>
  </si>
  <si>
    <t>1. PhD in Engineering, 2. PhD in Financial Science</t>
    <phoneticPr fontId="9"/>
  </si>
  <si>
    <r>
      <t>取得予定の学位名を</t>
    </r>
    <r>
      <rPr>
        <b/>
        <sz val="9"/>
        <rFont val="メイリオ"/>
        <family val="3"/>
        <charset val="128"/>
      </rPr>
      <t>英文</t>
    </r>
    <r>
      <rPr>
        <sz val="9"/>
        <rFont val="メイリオ"/>
        <family val="3"/>
        <charset val="128"/>
      </rPr>
      <t xml:space="preserve">で入力してください。
</t>
    </r>
    <r>
      <rPr>
        <u/>
        <sz val="9"/>
        <rFont val="メイリオ"/>
        <family val="3"/>
        <charset val="128"/>
      </rPr>
      <t>※“in” の後に続く名称がある場合はその部分も含めて記入してください。</t>
    </r>
    <r>
      <rPr>
        <sz val="9"/>
        <rFont val="メイリオ"/>
        <family val="3"/>
        <charset val="128"/>
      </rPr>
      <t xml:space="preserve">
</t>
    </r>
    <r>
      <rPr>
        <u/>
        <sz val="9"/>
        <rFont val="メイリオ"/>
        <family val="3"/>
        <charset val="128"/>
      </rPr>
      <t>※複数の学位が授与される場合は、入力例のように全て入力してください。</t>
    </r>
    <rPh sb="0" eb="2">
      <t>シュトク</t>
    </rPh>
    <rPh sb="2" eb="4">
      <t>ヨテイ</t>
    </rPh>
    <rPh sb="5" eb="7">
      <t>ガクイ</t>
    </rPh>
    <rPh sb="7" eb="8">
      <t>メイ</t>
    </rPh>
    <rPh sb="9" eb="11">
      <t>エイブン</t>
    </rPh>
    <rPh sb="12" eb="14">
      <t>ニュウリョク</t>
    </rPh>
    <rPh sb="84" eb="86">
      <t>ニュウリョク</t>
    </rPh>
    <phoneticPr fontId="9"/>
  </si>
  <si>
    <t>研究テーマ</t>
    <rPh sb="0" eb="2">
      <t>ケンキュウ</t>
    </rPh>
    <phoneticPr fontId="9"/>
  </si>
  <si>
    <t>介護補助を目的としたウェブアラブルロボットシステムの開発</t>
    <rPh sb="0" eb="2">
      <t>カイゴ</t>
    </rPh>
    <rPh sb="2" eb="4">
      <t>ホジョ</t>
    </rPh>
    <rPh sb="5" eb="7">
      <t>モクテキ</t>
    </rPh>
    <rPh sb="26" eb="28">
      <t>カイハツ</t>
    </rPh>
    <phoneticPr fontId="9"/>
  </si>
  <si>
    <t>具体的な研究テーマを和文で入力してください。（50字以内）</t>
    <rPh sb="0" eb="3">
      <t>グタイテキ</t>
    </rPh>
    <rPh sb="4" eb="6">
      <t>ケンキュウ</t>
    </rPh>
    <rPh sb="10" eb="12">
      <t>ワブン</t>
    </rPh>
    <rPh sb="13" eb="15">
      <t>ニュウリョク</t>
    </rPh>
    <rPh sb="25" eb="26">
      <t>ジ</t>
    </rPh>
    <rPh sb="26" eb="28">
      <t>イナイ</t>
    </rPh>
    <phoneticPr fontId="6"/>
  </si>
  <si>
    <t>準備状況</t>
    <rPh sb="0" eb="2">
      <t>ジュンビ</t>
    </rPh>
    <rPh sb="2" eb="4">
      <t>ジョウキョウ</t>
    </rPh>
    <phoneticPr fontId="9"/>
  </si>
  <si>
    <t>応募時における準備状況について該当するものを選択してください。</t>
    <rPh sb="0" eb="3">
      <t>オウボジ</t>
    </rPh>
    <rPh sb="7" eb="9">
      <t>ジュンビ</t>
    </rPh>
    <rPh sb="9" eb="11">
      <t>ジョウキョウ</t>
    </rPh>
    <rPh sb="15" eb="17">
      <t>ガイトウ</t>
    </rPh>
    <rPh sb="22" eb="24">
      <t>センタク</t>
    </rPh>
    <phoneticPr fontId="9"/>
  </si>
  <si>
    <t>留学期間</t>
    <rPh sb="0" eb="2">
      <t>リュウガク</t>
    </rPh>
    <rPh sb="2" eb="4">
      <t>キカン</t>
    </rPh>
    <phoneticPr fontId="9"/>
  </si>
  <si>
    <t>学位取得にかかる最短期間</t>
    <rPh sb="0" eb="2">
      <t>ガクイ</t>
    </rPh>
    <rPh sb="2" eb="4">
      <t>シュトク</t>
    </rPh>
    <rPh sb="8" eb="10">
      <t>サイタン</t>
    </rPh>
    <rPh sb="10" eb="12">
      <t>キカン</t>
    </rPh>
    <phoneticPr fontId="9"/>
  </si>
  <si>
    <t>年</t>
    <rPh sb="0" eb="1">
      <t>ネン</t>
    </rPh>
    <phoneticPr fontId="9"/>
  </si>
  <si>
    <r>
      <t>支援を希望する課程における学位取得期間（学位取得にかかる最短期間）を半角数字で入力してください。
(例①）2年0か月の場合、「年」の欄に</t>
    </r>
    <r>
      <rPr>
        <b/>
        <sz val="9"/>
        <rFont val="メイリオ"/>
        <family val="3"/>
        <charset val="128"/>
      </rPr>
      <t>2</t>
    </r>
    <r>
      <rPr>
        <sz val="9"/>
        <rFont val="メイリオ"/>
        <family val="3"/>
        <charset val="128"/>
      </rPr>
      <t>を入力し、「か月」の欄に</t>
    </r>
    <r>
      <rPr>
        <b/>
        <sz val="9"/>
        <rFont val="メイリオ"/>
        <family val="3"/>
        <charset val="128"/>
      </rPr>
      <t>0</t>
    </r>
    <r>
      <rPr>
        <sz val="9"/>
        <rFont val="メイリオ"/>
        <family val="3"/>
        <charset val="128"/>
      </rPr>
      <t>を入力
(例②）4年9か月の場合、「年」の欄に</t>
    </r>
    <r>
      <rPr>
        <b/>
        <sz val="9"/>
        <rFont val="メイリオ"/>
        <family val="3"/>
        <charset val="128"/>
      </rPr>
      <t>4</t>
    </r>
    <r>
      <rPr>
        <sz val="9"/>
        <rFont val="メイリオ"/>
        <family val="3"/>
        <charset val="128"/>
      </rPr>
      <t>を入力し、「か月」の欄に</t>
    </r>
    <r>
      <rPr>
        <b/>
        <sz val="9"/>
        <rFont val="メイリオ"/>
        <family val="3"/>
        <charset val="128"/>
      </rPr>
      <t>9</t>
    </r>
    <r>
      <rPr>
        <sz val="9"/>
        <rFont val="メイリオ"/>
        <family val="3"/>
        <charset val="128"/>
      </rPr>
      <t>を入力</t>
    </r>
    <rPh sb="0" eb="2">
      <t>シエン</t>
    </rPh>
    <rPh sb="3" eb="5">
      <t>キボウ</t>
    </rPh>
    <rPh sb="7" eb="9">
      <t>カテイ</t>
    </rPh>
    <rPh sb="17" eb="19">
      <t>キカン</t>
    </rPh>
    <rPh sb="20" eb="22">
      <t>ガクイ</t>
    </rPh>
    <rPh sb="22" eb="24">
      <t>シュトク</t>
    </rPh>
    <rPh sb="30" eb="32">
      <t>キカン</t>
    </rPh>
    <rPh sb="50" eb="51">
      <t>レイ</t>
    </rPh>
    <rPh sb="63" eb="64">
      <t>ネン</t>
    </rPh>
    <rPh sb="66" eb="67">
      <t>ラン</t>
    </rPh>
    <rPh sb="70" eb="72">
      <t>ニュウリョク</t>
    </rPh>
    <rPh sb="76" eb="77">
      <t>ゲツ</t>
    </rPh>
    <rPh sb="79" eb="80">
      <t>ラン</t>
    </rPh>
    <rPh sb="83" eb="85">
      <t>ニュウリョク</t>
    </rPh>
    <phoneticPr fontId="9"/>
  </si>
  <si>
    <t>か月</t>
    <rPh sb="1" eb="2">
      <t>ツキ</t>
    </rPh>
    <phoneticPr fontId="9"/>
  </si>
  <si>
    <t>計（か月）</t>
    <rPh sb="0" eb="1">
      <t>ケイ</t>
    </rPh>
    <rPh sb="3" eb="4">
      <t>ゲツ</t>
    </rPh>
    <phoneticPr fontId="9"/>
  </si>
  <si>
    <t>57か月</t>
  </si>
  <si>
    <t>学位取得期間の合計月数が自動表示されます。</t>
    <rPh sb="4" eb="6">
      <t>キカン</t>
    </rPh>
    <rPh sb="7" eb="9">
      <t>ゴウケイ</t>
    </rPh>
    <rPh sb="9" eb="11">
      <t>ツキスウ</t>
    </rPh>
    <rPh sb="12" eb="14">
      <t>ジドウ</t>
    </rPh>
    <rPh sb="14" eb="16">
      <t>ヒョウジ</t>
    </rPh>
    <phoneticPr fontId="9"/>
  </si>
  <si>
    <t>留学（授業）開始</t>
    <rPh sb="0" eb="2">
      <t>リュウガク</t>
    </rPh>
    <rPh sb="3" eb="5">
      <t>ジュギョウ</t>
    </rPh>
    <rPh sb="6" eb="8">
      <t>カイシ</t>
    </rPh>
    <phoneticPr fontId="9"/>
  </si>
  <si>
    <r>
      <t xml:space="preserve">支援を希望する課程の留学（授業）開始年月について、年（西暦）を半角で入力し、月を選択してください。
</t>
    </r>
    <r>
      <rPr>
        <u/>
        <sz val="9"/>
        <rFont val="メイリオ"/>
        <family val="3"/>
        <charset val="128"/>
      </rPr>
      <t>※応募時に在籍中の場合は、その大学に留学を開始した年月を入力してください。</t>
    </r>
    <rPh sb="25" eb="26">
      <t>ネン</t>
    </rPh>
    <rPh sb="51" eb="54">
      <t>オウボジ</t>
    </rPh>
    <rPh sb="55" eb="57">
      <t>ザイセキ</t>
    </rPh>
    <rPh sb="57" eb="58">
      <t>ナカ</t>
    </rPh>
    <rPh sb="59" eb="61">
      <t>バアイ</t>
    </rPh>
    <rPh sb="65" eb="67">
      <t>ダイガク</t>
    </rPh>
    <rPh sb="68" eb="70">
      <t>リュウガク</t>
    </rPh>
    <rPh sb="71" eb="73">
      <t>カイシ</t>
    </rPh>
    <rPh sb="75" eb="77">
      <t>ネンゲツ</t>
    </rPh>
    <rPh sb="78" eb="80">
      <t>ニュウリョク</t>
    </rPh>
    <phoneticPr fontId="9"/>
  </si>
  <si>
    <t>留学終了
（学籍を失う）</t>
    <rPh sb="0" eb="2">
      <t>リュウガク</t>
    </rPh>
    <rPh sb="2" eb="4">
      <t>シュウリョウ</t>
    </rPh>
    <rPh sb="6" eb="8">
      <t>ガクセキ</t>
    </rPh>
    <rPh sb="9" eb="10">
      <t>ウシナ</t>
    </rPh>
    <phoneticPr fontId="9"/>
  </si>
  <si>
    <t>支援を希望する課程の留学終了（学籍を失う）予定年月について、年（西暦）を半角で入力し、月を選択してください。</t>
    <rPh sb="0" eb="2">
      <t>シエン</t>
    </rPh>
    <rPh sb="3" eb="5">
      <t>キボウ</t>
    </rPh>
    <rPh sb="7" eb="9">
      <t>カテイ</t>
    </rPh>
    <rPh sb="10" eb="12">
      <t>リュウガク</t>
    </rPh>
    <rPh sb="12" eb="14">
      <t>シュウリョウ</t>
    </rPh>
    <rPh sb="15" eb="17">
      <t>ガクセキ</t>
    </rPh>
    <rPh sb="18" eb="19">
      <t>ウシナ</t>
    </rPh>
    <rPh sb="21" eb="23">
      <t>ヨテイ</t>
    </rPh>
    <rPh sb="23" eb="25">
      <t>ネンゲツ</t>
    </rPh>
    <rPh sb="30" eb="31">
      <t>ネン</t>
    </rPh>
    <rPh sb="32" eb="34">
      <t>セイレキ</t>
    </rPh>
    <phoneticPr fontId="9"/>
  </si>
  <si>
    <t>留学期間（か月）</t>
    <rPh sb="0" eb="2">
      <t>リュウガク</t>
    </rPh>
    <rPh sb="2" eb="4">
      <t>キカン</t>
    </rPh>
    <rPh sb="6" eb="7">
      <t>ゲツ</t>
    </rPh>
    <phoneticPr fontId="9"/>
  </si>
  <si>
    <t>60か月</t>
    <phoneticPr fontId="9"/>
  </si>
  <si>
    <t>留学期間の合計月数が自動表示されます。</t>
    <rPh sb="0" eb="2">
      <t>リュウガク</t>
    </rPh>
    <rPh sb="2" eb="4">
      <t>キカン</t>
    </rPh>
    <rPh sb="5" eb="7">
      <t>ゴウケイ</t>
    </rPh>
    <rPh sb="7" eb="9">
      <t>ツキスウ</t>
    </rPh>
    <rPh sb="10" eb="12">
      <t>ジドウ</t>
    </rPh>
    <rPh sb="12" eb="14">
      <t>ヒョウジ</t>
    </rPh>
    <phoneticPr fontId="9"/>
  </si>
  <si>
    <t>支援期間</t>
    <rPh sb="0" eb="2">
      <t>シエン</t>
    </rPh>
    <rPh sb="2" eb="4">
      <t>キカン</t>
    </rPh>
    <phoneticPr fontId="9"/>
  </si>
  <si>
    <t>支援開始</t>
    <rPh sb="0" eb="2">
      <t>シエン</t>
    </rPh>
    <rPh sb="2" eb="4">
      <t>カイシ</t>
    </rPh>
    <phoneticPr fontId="9"/>
  </si>
  <si>
    <r>
      <t xml:space="preserve">支援開始年月について、年・月をそれぞれ選択してください。
</t>
    </r>
    <r>
      <rPr>
        <b/>
        <u/>
        <sz val="9"/>
        <color rgb="FFFF0000"/>
        <rFont val="メイリオ"/>
        <family val="3"/>
        <charset val="128"/>
      </rPr>
      <t xml:space="preserve">※本制度は2027年4月から2028年3月の間に支援開始する者が対象です。
※支援開始月は正規の課程における新たな学年の学修・研究活動開始月です。
</t>
    </r>
    <r>
      <rPr>
        <u/>
        <sz val="9"/>
        <color theme="1"/>
        <rFont val="メイリオ"/>
        <family val="3"/>
        <charset val="128"/>
      </rPr>
      <t>※正式な教育課程での学修・研究活動を開始する前に実施される語学研修やオリエンテーション、履修登録の期間は支援開始期間に含めないでください。</t>
    </r>
    <rPh sb="0" eb="2">
      <t>シエン</t>
    </rPh>
    <rPh sb="2" eb="4">
      <t>カイシ</t>
    </rPh>
    <rPh sb="4" eb="6">
      <t>ネンゲツ</t>
    </rPh>
    <rPh sb="11" eb="12">
      <t>トシ</t>
    </rPh>
    <rPh sb="13" eb="14">
      <t>ツキ</t>
    </rPh>
    <rPh sb="19" eb="21">
      <t>センタク</t>
    </rPh>
    <rPh sb="59" eb="60">
      <t>モノ</t>
    </rPh>
    <rPh sb="68" eb="70">
      <t>シエン</t>
    </rPh>
    <rPh sb="70" eb="72">
      <t>カイシ</t>
    </rPh>
    <rPh sb="72" eb="73">
      <t>ツキ</t>
    </rPh>
    <rPh sb="83" eb="84">
      <t>アラ</t>
    </rPh>
    <rPh sb="86" eb="88">
      <t>ガクネン</t>
    </rPh>
    <rPh sb="89" eb="91">
      <t>ガクシュウ</t>
    </rPh>
    <rPh sb="92" eb="94">
      <t>ケンキュウ</t>
    </rPh>
    <rPh sb="94" eb="96">
      <t>カツドウ</t>
    </rPh>
    <rPh sb="152" eb="154">
      <t>キカン</t>
    </rPh>
    <rPh sb="155" eb="159">
      <t>シエンカイシ</t>
    </rPh>
    <phoneticPr fontId="9"/>
  </si>
  <si>
    <t>支援開始学年</t>
    <rPh sb="0" eb="2">
      <t>シエン</t>
    </rPh>
    <rPh sb="2" eb="4">
      <t>カイシ</t>
    </rPh>
    <rPh sb="4" eb="6">
      <t>ガクネン</t>
    </rPh>
    <phoneticPr fontId="9"/>
  </si>
  <si>
    <t>1学年から</t>
    <phoneticPr fontId="9"/>
  </si>
  <si>
    <t>第何学年から支援開始を希望するか選択してください。
（例）在籍課程の第2学年から支援開始となる場合は、「2学年から」を選択</t>
    <rPh sb="0" eb="1">
      <t>ダイ</t>
    </rPh>
    <rPh sb="1" eb="2">
      <t>ナン</t>
    </rPh>
    <rPh sb="2" eb="4">
      <t>ガクネン</t>
    </rPh>
    <rPh sb="6" eb="8">
      <t>シエン</t>
    </rPh>
    <rPh sb="8" eb="10">
      <t>カイシ</t>
    </rPh>
    <rPh sb="11" eb="13">
      <t>キボウ</t>
    </rPh>
    <rPh sb="16" eb="18">
      <t>センタク</t>
    </rPh>
    <rPh sb="27" eb="28">
      <t>レイ</t>
    </rPh>
    <rPh sb="29" eb="31">
      <t>ザイセキ</t>
    </rPh>
    <rPh sb="31" eb="33">
      <t>カテイ</t>
    </rPh>
    <rPh sb="34" eb="35">
      <t>ダイ</t>
    </rPh>
    <rPh sb="36" eb="38">
      <t>ガクネン</t>
    </rPh>
    <rPh sb="40" eb="42">
      <t>シエン</t>
    </rPh>
    <rPh sb="42" eb="44">
      <t>カイシ</t>
    </rPh>
    <rPh sb="47" eb="49">
      <t>バアイ</t>
    </rPh>
    <rPh sb="53" eb="55">
      <t>ガクネン</t>
    </rPh>
    <rPh sb="59" eb="61">
      <t>センタク</t>
    </rPh>
    <phoneticPr fontId="6"/>
  </si>
  <si>
    <t>支援期間（目安）（か月）</t>
    <rPh sb="0" eb="2">
      <t>シエン</t>
    </rPh>
    <rPh sb="2" eb="4">
      <t>キカン</t>
    </rPh>
    <rPh sb="5" eb="7">
      <t>メヤス</t>
    </rPh>
    <rPh sb="10" eb="11">
      <t>ゲツ</t>
    </rPh>
    <phoneticPr fontId="9"/>
  </si>
  <si>
    <t>36か月</t>
  </si>
  <si>
    <r>
      <t xml:space="preserve">入力内容をもとにした支援予定期間が自動表示されます。
支援期間は、留学先大学が定める学位取得にかかる最短期間の内、本制度の支援を受けて留学する期間です。
</t>
    </r>
    <r>
      <rPr>
        <b/>
        <u/>
        <sz val="9"/>
        <color rgb="FFFF0000"/>
        <rFont val="メイリオ"/>
        <family val="3"/>
        <charset val="128"/>
      </rPr>
      <t>※支援期間は、「修士」の区分が上限２年（24か月）、「博士」の区分が上限３年（36か月）です。</t>
    </r>
    <r>
      <rPr>
        <sz val="9"/>
        <color rgb="FFFF0000"/>
        <rFont val="メイリオ"/>
        <family val="3"/>
        <charset val="128"/>
      </rPr>
      <t xml:space="preserve">
</t>
    </r>
    <r>
      <rPr>
        <u/>
        <sz val="9"/>
        <rFont val="メイリオ"/>
        <family val="3"/>
        <charset val="128"/>
      </rPr>
      <t>※本計算式には留学先大学に在籍中の場合で、過去の休学期間等から生じる空白期間等は反映されていません。あくまで支援期間の目安として考えてください。</t>
    </r>
    <r>
      <rPr>
        <b/>
        <u/>
        <sz val="9"/>
        <rFont val="メイリオ"/>
        <family val="3"/>
        <charset val="128"/>
      </rPr>
      <t xml:space="preserve">
※支援期間は、採用後の支援開始手続きにより確定します。</t>
    </r>
    <rPh sb="57" eb="58">
      <t>ホン</t>
    </rPh>
    <rPh sb="58" eb="60">
      <t>セイド</t>
    </rPh>
    <rPh sb="61" eb="63">
      <t>シエン</t>
    </rPh>
    <rPh sb="64" eb="65">
      <t>ウ</t>
    </rPh>
    <rPh sb="78" eb="80">
      <t>シエン</t>
    </rPh>
    <rPh sb="80" eb="82">
      <t>キカン</t>
    </rPh>
    <rPh sb="89" eb="91">
      <t>クブン</t>
    </rPh>
    <rPh sb="92" eb="94">
      <t>ジョウゲン</t>
    </rPh>
    <rPh sb="108" eb="110">
      <t>クブン</t>
    </rPh>
    <rPh sb="205" eb="208">
      <t>サイヨウゴ</t>
    </rPh>
    <phoneticPr fontId="6"/>
  </si>
  <si>
    <t>　◆留学先大学入学のための語学要件</t>
    <rPh sb="2" eb="4">
      <t>リュウガク</t>
    </rPh>
    <rPh sb="4" eb="5">
      <t>サキ</t>
    </rPh>
    <rPh sb="5" eb="7">
      <t>ダイガク</t>
    </rPh>
    <rPh sb="7" eb="9">
      <t>ニュウガク</t>
    </rPh>
    <rPh sb="13" eb="15">
      <t>ゴガク</t>
    </rPh>
    <rPh sb="15" eb="17">
      <t>ヨウケン</t>
    </rPh>
    <phoneticPr fontId="20"/>
  </si>
  <si>
    <t>　　留学先大学の語学要件（語学能力の証明）について入力してください。</t>
    <rPh sb="2" eb="5">
      <t>リュウガクサキ</t>
    </rPh>
    <rPh sb="5" eb="7">
      <t>ダイガク</t>
    </rPh>
    <rPh sb="8" eb="10">
      <t>ゴガク</t>
    </rPh>
    <rPh sb="10" eb="12">
      <t>ヨウケン</t>
    </rPh>
    <rPh sb="13" eb="15">
      <t>ゴガク</t>
    </rPh>
    <rPh sb="15" eb="17">
      <t>ノウリョク</t>
    </rPh>
    <rPh sb="18" eb="20">
      <t>ショウメイ</t>
    </rPh>
    <rPh sb="25" eb="27">
      <t>ニュウリョク</t>
    </rPh>
    <phoneticPr fontId="20"/>
  </si>
  <si>
    <t>使用言語(1)</t>
    <rPh sb="0" eb="4">
      <t>シヨウゲンゴ</t>
    </rPh>
    <phoneticPr fontId="9"/>
  </si>
  <si>
    <t>第1希望</t>
    <rPh sb="0" eb="1">
      <t>ダイ</t>
    </rPh>
    <rPh sb="2" eb="4">
      <t>キボウ</t>
    </rPh>
    <phoneticPr fontId="9"/>
  </si>
  <si>
    <t>留学先大学における
主な使用言語</t>
    <rPh sb="0" eb="2">
      <t>リュウガク</t>
    </rPh>
    <phoneticPr fontId="9"/>
  </si>
  <si>
    <t>上記で選択・入力した使用言語が自動表示されます。</t>
    <rPh sb="0" eb="2">
      <t>ジョウキ</t>
    </rPh>
    <rPh sb="3" eb="5">
      <t>センタク</t>
    </rPh>
    <rPh sb="6" eb="8">
      <t>ニュウリョク</t>
    </rPh>
    <rPh sb="10" eb="12">
      <t>シヨウ</t>
    </rPh>
    <rPh sb="12" eb="14">
      <t>ゲンゴ</t>
    </rPh>
    <rPh sb="15" eb="17">
      <t>ジドウ</t>
    </rPh>
    <rPh sb="17" eb="19">
      <t>ヒョウジ</t>
    </rPh>
    <phoneticPr fontId="9"/>
  </si>
  <si>
    <t>フランス語</t>
    <rPh sb="4" eb="5">
      <t>ゴ</t>
    </rPh>
    <phoneticPr fontId="9"/>
  </si>
  <si>
    <t>第1希望大学</t>
    <rPh sb="0" eb="1">
      <t>ダイ</t>
    </rPh>
    <rPh sb="2" eb="4">
      <t>キボウ</t>
    </rPh>
    <rPh sb="4" eb="6">
      <t>ダイガク</t>
    </rPh>
    <phoneticPr fontId="9"/>
  </si>
  <si>
    <t>第1希望大学での主たる使用言語を選択してください。</t>
    <rPh sb="8" eb="9">
      <t>シュ</t>
    </rPh>
    <phoneticPr fontId="9"/>
  </si>
  <si>
    <t>語学要件(1)</t>
    <rPh sb="0" eb="2">
      <t>ゴガク</t>
    </rPh>
    <rPh sb="2" eb="4">
      <t>ヨウケン</t>
    </rPh>
    <phoneticPr fontId="9"/>
  </si>
  <si>
    <t>入学における語学要件の有無</t>
    <rPh sb="0" eb="2">
      <t>ニュウガク</t>
    </rPh>
    <rPh sb="6" eb="8">
      <t>ゴガク</t>
    </rPh>
    <rPh sb="8" eb="10">
      <t>ヨウケン</t>
    </rPh>
    <rPh sb="11" eb="13">
      <t>ウム</t>
    </rPh>
    <phoneticPr fontId="9"/>
  </si>
  <si>
    <t>入学における語学要件の指定あり</t>
    <phoneticPr fontId="9"/>
  </si>
  <si>
    <r>
      <rPr>
        <sz val="9"/>
        <rFont val="メイリオ"/>
        <family val="3"/>
        <charset val="128"/>
      </rPr>
      <t xml:space="preserve">留学先大学への入学における語学要件（語学能力の証明）の有無を選択してください。
</t>
    </r>
    <r>
      <rPr>
        <u/>
        <sz val="9"/>
        <rFont val="メイリオ"/>
        <family val="3"/>
        <charset val="128"/>
      </rPr>
      <t>※応募者が語学要件の免除等に該当する場合も、「入学における語学要件の指定あり」を選択し、「大学の語学要件」欄にその内容を入力してください。</t>
    </r>
    <rPh sb="0" eb="2">
      <t>リュウガク</t>
    </rPh>
    <rPh sb="2" eb="3">
      <t>サキ</t>
    </rPh>
    <rPh sb="3" eb="5">
      <t>ダイガク</t>
    </rPh>
    <rPh sb="7" eb="9">
      <t>ニュウガク</t>
    </rPh>
    <rPh sb="13" eb="15">
      <t>ゴガク</t>
    </rPh>
    <rPh sb="15" eb="17">
      <t>ヨウケン</t>
    </rPh>
    <rPh sb="18" eb="20">
      <t>ゴガク</t>
    </rPh>
    <rPh sb="20" eb="22">
      <t>ノウリョク</t>
    </rPh>
    <rPh sb="23" eb="25">
      <t>ショウメイ</t>
    </rPh>
    <rPh sb="27" eb="29">
      <t>ウム</t>
    </rPh>
    <rPh sb="30" eb="32">
      <t>センタク</t>
    </rPh>
    <rPh sb="41" eb="44">
      <t>オウボシャ</t>
    </rPh>
    <rPh sb="45" eb="47">
      <t>ゴガク</t>
    </rPh>
    <rPh sb="47" eb="49">
      <t>ヨウケン</t>
    </rPh>
    <rPh sb="50" eb="52">
      <t>メンジョ</t>
    </rPh>
    <rPh sb="52" eb="53">
      <t>トウ</t>
    </rPh>
    <rPh sb="54" eb="56">
      <t>ガイトウ</t>
    </rPh>
    <rPh sb="58" eb="60">
      <t>バアイ</t>
    </rPh>
    <rPh sb="80" eb="82">
      <t>センタク</t>
    </rPh>
    <rPh sb="85" eb="87">
      <t>ダイガク</t>
    </rPh>
    <rPh sb="88" eb="90">
      <t>ゴガク</t>
    </rPh>
    <rPh sb="90" eb="92">
      <t>ヨウケン</t>
    </rPh>
    <rPh sb="93" eb="94">
      <t>ラン</t>
    </rPh>
    <rPh sb="97" eb="99">
      <t>ナイヨウ</t>
    </rPh>
    <rPh sb="100" eb="102">
      <t>ニュウリョク</t>
    </rPh>
    <phoneticPr fontId="9"/>
  </si>
  <si>
    <t>大学の語学要件
（語学能力試験名とレベル（点数）等）</t>
    <rPh sb="0" eb="2">
      <t>ダイガク</t>
    </rPh>
    <rPh sb="3" eb="5">
      <t>ゴガク</t>
    </rPh>
    <rPh sb="5" eb="7">
      <t>ヨウケン</t>
    </rPh>
    <phoneticPr fontId="9"/>
  </si>
  <si>
    <t>IELTS 総合点6.5以上及び各技能点6.0以上
英語圏の大学で学士号以上を取得済みの場合は、語学試験結果の提出不要</t>
    <rPh sb="6" eb="8">
      <t>ソウゴウ</t>
    </rPh>
    <rPh sb="8" eb="9">
      <t>テン</t>
    </rPh>
    <rPh sb="12" eb="14">
      <t>イジョウ</t>
    </rPh>
    <rPh sb="14" eb="15">
      <t>オヨ</t>
    </rPh>
    <rPh sb="16" eb="19">
      <t>カクギノウ</t>
    </rPh>
    <rPh sb="19" eb="20">
      <t>テン</t>
    </rPh>
    <rPh sb="23" eb="25">
      <t>イジョウ</t>
    </rPh>
    <rPh sb="36" eb="38">
      <t>イジョウ</t>
    </rPh>
    <phoneticPr fontId="9"/>
  </si>
  <si>
    <r>
      <t xml:space="preserve">留学先大学への入学に語学要件（語学能力の証明）がある場合、その内容を入力してください。
</t>
    </r>
    <r>
      <rPr>
        <u/>
        <sz val="9"/>
        <rFont val="メイリオ"/>
        <family val="3"/>
        <charset val="128"/>
      </rPr>
      <t xml:space="preserve">※応募者が他の要件を満たすことで語学要件の免除等に該当する場合は、入力例のようにその内容も入力してください。
</t>
    </r>
    <r>
      <rPr>
        <b/>
        <u/>
        <sz val="9"/>
        <rFont val="メイリオ"/>
        <family val="3"/>
        <charset val="128"/>
      </rPr>
      <t>※入力した内容について根拠書類（様式２別添⑤）を提出してください。</t>
    </r>
    <rPh sb="77" eb="79">
      <t>ニュウリョク</t>
    </rPh>
    <rPh sb="79" eb="80">
      <t>レイ</t>
    </rPh>
    <rPh sb="100" eb="102">
      <t>ニュウリョク</t>
    </rPh>
    <rPh sb="104" eb="106">
      <t>ナイヨウ</t>
    </rPh>
    <rPh sb="110" eb="112">
      <t>コンキョ</t>
    </rPh>
    <rPh sb="112" eb="114">
      <t>ショルイ</t>
    </rPh>
    <rPh sb="123" eb="125">
      <t>テイシュツ</t>
    </rPh>
    <phoneticPr fontId="9"/>
  </si>
  <si>
    <t>応募者が大学の語学要件を満たしているかの状況</t>
    <rPh sb="0" eb="3">
      <t>オウボシャ</t>
    </rPh>
    <rPh sb="7" eb="11">
      <t>ゴガクヨウケン</t>
    </rPh>
    <rPh sb="12" eb="13">
      <t>ミ</t>
    </rPh>
    <rPh sb="20" eb="22">
      <t>ジョウキョウ</t>
    </rPh>
    <phoneticPr fontId="9"/>
  </si>
  <si>
    <t>大学の語学要件を満たしている（入学前）</t>
    <rPh sb="0" eb="2">
      <t>ダイガク</t>
    </rPh>
    <rPh sb="3" eb="5">
      <t>ゴガク</t>
    </rPh>
    <rPh sb="5" eb="7">
      <t>ヨウケン</t>
    </rPh>
    <rPh sb="8" eb="9">
      <t>ミ</t>
    </rPh>
    <rPh sb="15" eb="18">
      <t>ニュウガクマエ</t>
    </rPh>
    <phoneticPr fontId="9"/>
  </si>
  <si>
    <r>
      <t xml:space="preserve">前問の「大学の語学要件」欄で入力した内容について、応募者が要件を満たしているかを選択してください。
</t>
    </r>
    <r>
      <rPr>
        <u/>
        <sz val="9"/>
        <rFont val="メイリオ"/>
        <family val="3"/>
        <charset val="128"/>
      </rPr>
      <t>※応募時に留学先大学に在籍中で、在籍課程の第2学年以降から支援開始となる場合は、「大学の要件を満たしている（在籍中）」を選択してください。</t>
    </r>
    <rPh sb="0" eb="1">
      <t>マエ</t>
    </rPh>
    <rPh sb="4" eb="6">
      <t>ダイガク</t>
    </rPh>
    <rPh sb="7" eb="9">
      <t>ゴガク</t>
    </rPh>
    <rPh sb="9" eb="11">
      <t>ヨウケン</t>
    </rPh>
    <rPh sb="12" eb="13">
      <t>ラン</t>
    </rPh>
    <rPh sb="14" eb="16">
      <t>ニュウリョク</t>
    </rPh>
    <rPh sb="18" eb="20">
      <t>ナイヨウ</t>
    </rPh>
    <rPh sb="25" eb="27">
      <t>オウボ</t>
    </rPh>
    <rPh sb="27" eb="28">
      <t>シャ</t>
    </rPh>
    <rPh sb="29" eb="31">
      <t>ヨウケン</t>
    </rPh>
    <rPh sb="32" eb="33">
      <t>ミ</t>
    </rPh>
    <rPh sb="40" eb="42">
      <t>センタク</t>
    </rPh>
    <rPh sb="51" eb="53">
      <t>オウボ</t>
    </rPh>
    <rPh sb="53" eb="54">
      <t>ジ</t>
    </rPh>
    <rPh sb="55" eb="57">
      <t>リュウガク</t>
    </rPh>
    <rPh sb="57" eb="58">
      <t>サキ</t>
    </rPh>
    <rPh sb="58" eb="60">
      <t>ダイガク</t>
    </rPh>
    <rPh sb="61" eb="63">
      <t>ザイセキ</t>
    </rPh>
    <rPh sb="63" eb="64">
      <t>チュウ</t>
    </rPh>
    <rPh sb="75" eb="77">
      <t>イコウ</t>
    </rPh>
    <rPh sb="86" eb="88">
      <t>バアイ</t>
    </rPh>
    <rPh sb="91" eb="93">
      <t>ダイガク</t>
    </rPh>
    <rPh sb="94" eb="96">
      <t>ヨウケン</t>
    </rPh>
    <rPh sb="97" eb="98">
      <t>ミ</t>
    </rPh>
    <rPh sb="104" eb="106">
      <t>ザイセキ</t>
    </rPh>
    <rPh sb="106" eb="107">
      <t>チュウ</t>
    </rPh>
    <rPh sb="110" eb="112">
      <t>センタク</t>
    </rPh>
    <phoneticPr fontId="9"/>
  </si>
  <si>
    <t>　◆留学先大学概要</t>
    <rPh sb="2" eb="4">
      <t>リュウガク</t>
    </rPh>
    <rPh sb="4" eb="5">
      <t>サキ</t>
    </rPh>
    <rPh sb="5" eb="7">
      <t>ダイガク</t>
    </rPh>
    <rPh sb="7" eb="9">
      <t>ガイヨウ</t>
    </rPh>
    <phoneticPr fontId="20"/>
  </si>
  <si>
    <t>　　留学先大学や課程（プログラム）の概要について入力してください。</t>
    <rPh sb="2" eb="5">
      <t>リュウガクサキ</t>
    </rPh>
    <rPh sb="5" eb="7">
      <t>ダイガク</t>
    </rPh>
    <rPh sb="8" eb="10">
      <t>カテイ</t>
    </rPh>
    <rPh sb="18" eb="20">
      <t>ガイヨウ</t>
    </rPh>
    <rPh sb="24" eb="26">
      <t>ニュウリョク</t>
    </rPh>
    <phoneticPr fontId="20"/>
  </si>
  <si>
    <t>大学概要(1)</t>
    <rPh sb="0" eb="4">
      <t>ダイガクガイヨウ</t>
    </rPh>
    <phoneticPr fontId="9"/>
  </si>
  <si>
    <t>留学先大学及び課程（プログラム）の
概要、志望理由</t>
    <rPh sb="7" eb="9">
      <t>カテイ</t>
    </rPh>
    <rPh sb="21" eb="23">
      <t>シボウ</t>
    </rPh>
    <phoneticPr fontId="9"/>
  </si>
  <si>
    <t>留学先大学及び在籍課程の概要について、①志望理由、②取得予定学位や学位取得プログラムの内容に触れながら説明してください。（800字以内）</t>
    <rPh sb="0" eb="2">
      <t>リュウガク</t>
    </rPh>
    <rPh sb="2" eb="3">
      <t>サキ</t>
    </rPh>
    <rPh sb="3" eb="5">
      <t>ダイガク</t>
    </rPh>
    <rPh sb="5" eb="6">
      <t>オヨ</t>
    </rPh>
    <rPh sb="7" eb="9">
      <t>ザイセキ</t>
    </rPh>
    <rPh sb="9" eb="11">
      <t>カテイ</t>
    </rPh>
    <rPh sb="12" eb="14">
      <t>ガイヨウ</t>
    </rPh>
    <rPh sb="19" eb="20">
      <t>タク</t>
    </rPh>
    <rPh sb="20" eb="22">
      <t>シボウ</t>
    </rPh>
    <rPh sb="22" eb="24">
      <t>リユウ</t>
    </rPh>
    <rPh sb="24" eb="26">
      <t>シュトク</t>
    </rPh>
    <rPh sb="26" eb="28">
      <t>ヨテイ</t>
    </rPh>
    <rPh sb="28" eb="30">
      <t>ガクイ</t>
    </rPh>
    <rPh sb="31" eb="33">
      <t>ガクイ</t>
    </rPh>
    <rPh sb="33" eb="35">
      <t>シュトク</t>
    </rPh>
    <rPh sb="41" eb="43">
      <t>ナイヨウ</t>
    </rPh>
    <rPh sb="44" eb="45">
      <t>フ</t>
    </rPh>
    <rPh sb="49" eb="51">
      <t>セツメイ</t>
    </rPh>
    <rPh sb="62" eb="63">
      <t>ジ</t>
    </rPh>
    <rPh sb="63" eb="65">
      <t>イナイ</t>
    </rPh>
    <rPh sb="64" eb="65">
      <t>ナイ</t>
    </rPh>
    <phoneticPr fontId="6"/>
  </si>
  <si>
    <t>留学先大学ウェブサイトURL</t>
    <phoneticPr fontId="9"/>
  </si>
  <si>
    <t>1. https://www.xxx-u.edu，
2. https://www.yyy-u.edu</t>
    <phoneticPr fontId="9"/>
  </si>
  <si>
    <t>※外国の大学間での共同学位プログラムの場合は、全ての大学のURLを入力例のように入力してください。</t>
    <rPh sb="11" eb="13">
      <t>ガクイ</t>
    </rPh>
    <rPh sb="33" eb="35">
      <t>ニュウリョク</t>
    </rPh>
    <rPh sb="35" eb="36">
      <t>レイ</t>
    </rPh>
    <rPh sb="40" eb="42">
      <t>ニュウリョク</t>
    </rPh>
    <phoneticPr fontId="17"/>
  </si>
  <si>
    <t>　◆特別枠への申請</t>
    <rPh sb="2" eb="4">
      <t>トクベツ</t>
    </rPh>
    <rPh sb="4" eb="5">
      <t>ワク</t>
    </rPh>
    <rPh sb="7" eb="9">
      <t>シンセイ</t>
    </rPh>
    <phoneticPr fontId="20"/>
  </si>
  <si>
    <t>　　特別枠に申請する場合は入力してください。</t>
    <rPh sb="2" eb="4">
      <t>トクベツ</t>
    </rPh>
    <rPh sb="4" eb="5">
      <t>ワク</t>
    </rPh>
    <rPh sb="6" eb="8">
      <t>シンセイ</t>
    </rPh>
    <rPh sb="10" eb="12">
      <t>バアイ</t>
    </rPh>
    <rPh sb="13" eb="15">
      <t>ニュウリョク</t>
    </rPh>
    <phoneticPr fontId="20"/>
  </si>
  <si>
    <t>　　※ここまでの入力内容で要件を満たしていない場合はグレーアウトされます。要件を全て満たし、特別枠に申請する場合のみ入力してください。</t>
    <rPh sb="8" eb="10">
      <t>ニュウリョク</t>
    </rPh>
    <rPh sb="10" eb="12">
      <t>ナイヨウ</t>
    </rPh>
    <rPh sb="13" eb="15">
      <t>ヨウケン</t>
    </rPh>
    <rPh sb="16" eb="17">
      <t>ミ</t>
    </rPh>
    <rPh sb="23" eb="25">
      <t>バアイ</t>
    </rPh>
    <rPh sb="37" eb="39">
      <t>ヨウケン</t>
    </rPh>
    <rPh sb="40" eb="41">
      <t>スベ</t>
    </rPh>
    <rPh sb="42" eb="43">
      <t>ミ</t>
    </rPh>
    <rPh sb="46" eb="48">
      <t>トクベツ</t>
    </rPh>
    <rPh sb="48" eb="49">
      <t>ワク</t>
    </rPh>
    <rPh sb="50" eb="52">
      <t>シンセイ</t>
    </rPh>
    <rPh sb="54" eb="56">
      <t>バアイ</t>
    </rPh>
    <rPh sb="58" eb="60">
      <t>ニュウリョク</t>
    </rPh>
    <phoneticPr fontId="20"/>
  </si>
  <si>
    <t>入力選択</t>
    <rPh sb="0" eb="2">
      <t>ニュウリョク</t>
    </rPh>
    <rPh sb="2" eb="4">
      <t>センタク</t>
    </rPh>
    <phoneticPr fontId="9"/>
  </si>
  <si>
    <t>特別枠</t>
    <rPh sb="0" eb="2">
      <t>トクベツ</t>
    </rPh>
    <rPh sb="2" eb="3">
      <t>ワク</t>
    </rPh>
    <phoneticPr fontId="9"/>
  </si>
  <si>
    <t>第１希望</t>
    <rPh sb="0" eb="1">
      <t>ダイ</t>
    </rPh>
    <rPh sb="2" eb="4">
      <t>キボウ</t>
    </rPh>
    <phoneticPr fontId="9"/>
  </si>
  <si>
    <t>特別枠への申請</t>
    <rPh sb="0" eb="2">
      <t>トクベツ</t>
    </rPh>
    <rPh sb="2" eb="3">
      <t>ワク</t>
    </rPh>
    <rPh sb="5" eb="7">
      <t>シンセイ</t>
    </rPh>
    <phoneticPr fontId="9"/>
  </si>
  <si>
    <t>希望する</t>
    <rPh sb="0" eb="2">
      <t>キボウ</t>
    </rPh>
    <phoneticPr fontId="9"/>
  </si>
  <si>
    <r>
      <t xml:space="preserve">特別枠への申請を希望する場合は選択してください。
</t>
    </r>
    <r>
      <rPr>
        <b/>
        <u/>
        <sz val="9"/>
        <color rgb="FF000000"/>
        <rFont val="メイリオ"/>
        <family val="3"/>
        <charset val="128"/>
      </rPr>
      <t>※特別枠について、詳細は募集要項を確認してください。</t>
    </r>
    <r>
      <rPr>
        <b/>
        <sz val="9"/>
        <color rgb="FF000000"/>
        <rFont val="メイリオ"/>
        <family val="3"/>
        <charset val="128"/>
      </rPr>
      <t xml:space="preserve">
</t>
    </r>
    <r>
      <rPr>
        <b/>
        <u/>
        <sz val="9"/>
        <color rgb="FF000000"/>
        <rFont val="メイリオ"/>
        <family val="3"/>
        <charset val="128"/>
      </rPr>
      <t>※特別枠に申請するためには、以下の要件を全て満たしている必要があります。</t>
    </r>
    <r>
      <rPr>
        <sz val="9"/>
        <color rgb="FF000000"/>
        <rFont val="メイリオ"/>
        <family val="3"/>
        <charset val="128"/>
      </rPr>
      <t xml:space="preserve">
・課程及び学年：博士課程の第1学年に進学
・留学先大学：特別枠対象大学として指定する大学
　　　　　　　又は世界の大学を対象とする一つのランキングで上位30位以内の大学
・専門分野：指定する分野（「専門分野コード」の11~66）
・審査分野：自然科学分野</t>
    </r>
    <rPh sb="92" eb="93">
      <t>オヨ</t>
    </rPh>
    <rPh sb="94" eb="96">
      <t>ガクネン</t>
    </rPh>
    <rPh sb="107" eb="109">
      <t>シンガク</t>
    </rPh>
    <rPh sb="141" eb="142">
      <t>マタ</t>
    </rPh>
    <rPh sb="143" eb="145">
      <t>セカイ</t>
    </rPh>
    <rPh sb="146" eb="148">
      <t>ダイガク</t>
    </rPh>
    <rPh sb="149" eb="151">
      <t>タイショウ</t>
    </rPh>
    <rPh sb="154" eb="155">
      <t>ヒト</t>
    </rPh>
    <rPh sb="163" eb="165">
      <t>ジョウイ</t>
    </rPh>
    <rPh sb="167" eb="168">
      <t>イ</t>
    </rPh>
    <rPh sb="168" eb="170">
      <t>イナイ</t>
    </rPh>
    <rPh sb="171" eb="173">
      <t>ダイガク</t>
    </rPh>
    <rPh sb="180" eb="182">
      <t>シテイ</t>
    </rPh>
    <rPh sb="184" eb="186">
      <t>ブンヤ</t>
    </rPh>
    <phoneticPr fontId="6"/>
  </si>
  <si>
    <t>対象大学</t>
    <rPh sb="0" eb="2">
      <t>タイショウ</t>
    </rPh>
    <rPh sb="2" eb="4">
      <t>ダイガク</t>
    </rPh>
    <phoneticPr fontId="9"/>
  </si>
  <si>
    <r>
      <t xml:space="preserve">「特別枠コード」シートを参照し、該当する特別枠コードを入力してください。
</t>
    </r>
    <r>
      <rPr>
        <u/>
        <sz val="9"/>
        <color rgb="FF000000"/>
        <rFont val="メイリオ"/>
        <family val="3"/>
        <charset val="128"/>
      </rPr>
      <t>※リストの大学以外の大学を特別枠として申請する場合は、「根拠書類別添⑧で説明」を選択してください。</t>
    </r>
    <rPh sb="1" eb="3">
      <t>トクベツ</t>
    </rPh>
    <rPh sb="3" eb="4">
      <t>ワク</t>
    </rPh>
    <rPh sb="20" eb="22">
      <t>トクベツ</t>
    </rPh>
    <rPh sb="22" eb="23">
      <t>ワク</t>
    </rPh>
    <rPh sb="65" eb="67">
      <t>コンキョ</t>
    </rPh>
    <rPh sb="67" eb="69">
      <t>ショルイ</t>
    </rPh>
    <rPh sb="69" eb="71">
      <t>ベッテン</t>
    </rPh>
    <rPh sb="73" eb="75">
      <t>セツメイ</t>
    </rPh>
    <phoneticPr fontId="9"/>
  </si>
  <si>
    <t>留学先大学名</t>
    <rPh sb="0" eb="2">
      <t>リュウガク</t>
    </rPh>
    <rPh sb="2" eb="3">
      <t>サキ</t>
    </rPh>
    <rPh sb="3" eb="5">
      <t>ダイガク</t>
    </rPh>
    <rPh sb="5" eb="6">
      <t>メイ</t>
    </rPh>
    <phoneticPr fontId="9"/>
  </si>
  <si>
    <t>Terminal University</t>
  </si>
  <si>
    <r>
      <t xml:space="preserve">コードから大学名・国名が自動表示されます。第1希望で申請する留学先大学であることを確認してください。
</t>
    </r>
    <r>
      <rPr>
        <u/>
        <sz val="9"/>
        <color rgb="FF000000"/>
        <rFont val="メイリオ"/>
        <family val="3"/>
        <charset val="128"/>
      </rPr>
      <t>※留学先大学名が一致しない場合は、セルが赤色（警告）になりますので確認してください。</t>
    </r>
    <rPh sb="5" eb="7">
      <t>ダイガク</t>
    </rPh>
    <rPh sb="9" eb="10">
      <t>クニ</t>
    </rPh>
    <rPh sb="10" eb="11">
      <t>メイ</t>
    </rPh>
    <rPh sb="21" eb="22">
      <t>ダイ</t>
    </rPh>
    <rPh sb="23" eb="25">
      <t>キボウ</t>
    </rPh>
    <rPh sb="26" eb="28">
      <t>シンセイ</t>
    </rPh>
    <rPh sb="30" eb="32">
      <t>リュウガク</t>
    </rPh>
    <rPh sb="32" eb="33">
      <t>サキ</t>
    </rPh>
    <rPh sb="33" eb="35">
      <t>ダイガク</t>
    </rPh>
    <rPh sb="41" eb="43">
      <t>カクニン</t>
    </rPh>
    <phoneticPr fontId="17"/>
  </si>
  <si>
    <t>国</t>
    <rPh sb="0" eb="1">
      <t>クニ</t>
    </rPh>
    <phoneticPr fontId="9"/>
  </si>
  <si>
    <r>
      <rPr>
        <b/>
        <sz val="16"/>
        <color rgb="FFFF0000"/>
        <rFont val="メイリオ"/>
        <family val="3"/>
        <charset val="128"/>
      </rPr>
      <t xml:space="preserve">    </t>
    </r>
    <r>
      <rPr>
        <b/>
        <u val="double"/>
        <sz val="16"/>
        <color rgb="FFFF0000"/>
        <rFont val="メイリオ"/>
        <family val="3"/>
        <charset val="128"/>
      </rPr>
      <t>※「黄色セル」は必須入力です。ここまでの入力欄で入力漏れがないか確認してください。</t>
    </r>
    <rPh sb="24" eb="26">
      <t>ニュウリョク</t>
    </rPh>
    <rPh sb="26" eb="27">
      <t>ラン</t>
    </rPh>
    <rPh sb="28" eb="30">
      <t>ニュウリョク</t>
    </rPh>
    <rPh sb="30" eb="31">
      <t>モ</t>
    </rPh>
    <rPh sb="36" eb="38">
      <t>カクニン</t>
    </rPh>
    <phoneticPr fontId="20"/>
  </si>
  <si>
    <t>願書様式2-2（第2希望）</t>
    <rPh sb="8" eb="9">
      <t>ダイ</t>
    </rPh>
    <rPh sb="10" eb="12">
      <t>キボウ</t>
    </rPh>
    <phoneticPr fontId="20"/>
  </si>
  <si>
    <t>留学先大学(2)</t>
    <rPh sb="0" eb="2">
      <t>リュウガク</t>
    </rPh>
    <rPh sb="2" eb="3">
      <t>サキ</t>
    </rPh>
    <rPh sb="3" eb="5">
      <t>ダイガク</t>
    </rPh>
    <phoneticPr fontId="9"/>
  </si>
  <si>
    <t>1.Daiba University, 2.Gakusei University　</t>
    <phoneticPr fontId="9"/>
  </si>
  <si>
    <t>機構大学</t>
    <rPh sb="0" eb="2">
      <t>キコウ</t>
    </rPh>
    <rPh sb="2" eb="4">
      <t>ダイガク</t>
    </rPh>
    <phoneticPr fontId="9"/>
  </si>
  <si>
    <t>フランス</t>
    <phoneticPr fontId="9"/>
  </si>
  <si>
    <t>博士</t>
    <rPh sb="0" eb="2">
      <t>ハクシ</t>
    </rPh>
    <phoneticPr fontId="9"/>
  </si>
  <si>
    <r>
      <t xml:space="preserve">修士、博士いずれかを選択してください。
</t>
    </r>
    <r>
      <rPr>
        <u/>
        <sz val="9"/>
        <color rgb="FF000000"/>
        <rFont val="メイリオ"/>
        <family val="3"/>
        <charset val="128"/>
      </rPr>
      <t>※支援期間中に修士、博士の学位を両方取得できる場合は、最初に取得する予定の学位を選択してください。同時に授与される場合は、博士を選択してください。</t>
    </r>
    <rPh sb="0" eb="2">
      <t>シュウシ</t>
    </rPh>
    <rPh sb="3" eb="5">
      <t>ハカセ</t>
    </rPh>
    <rPh sb="10" eb="12">
      <t>センタク</t>
    </rPh>
    <rPh sb="21" eb="23">
      <t>シエン</t>
    </rPh>
    <rPh sb="23" eb="25">
      <t>キカン</t>
    </rPh>
    <rPh sb="25" eb="26">
      <t>ナカ</t>
    </rPh>
    <rPh sb="27" eb="29">
      <t>シュウシ</t>
    </rPh>
    <rPh sb="30" eb="32">
      <t>ハクシ</t>
    </rPh>
    <rPh sb="33" eb="35">
      <t>ガクイ</t>
    </rPh>
    <rPh sb="36" eb="38">
      <t>リョウホウ</t>
    </rPh>
    <rPh sb="38" eb="40">
      <t>シュトク</t>
    </rPh>
    <rPh sb="43" eb="45">
      <t>バアイ</t>
    </rPh>
    <rPh sb="47" eb="49">
      <t>サイショ</t>
    </rPh>
    <rPh sb="50" eb="52">
      <t>シュトク</t>
    </rPh>
    <rPh sb="54" eb="56">
      <t>ヨテイ</t>
    </rPh>
    <rPh sb="57" eb="59">
      <t>ガクイ</t>
    </rPh>
    <rPh sb="60" eb="62">
      <t>センタク</t>
    </rPh>
    <rPh sb="69" eb="71">
      <t>ドウジ</t>
    </rPh>
    <rPh sb="72" eb="74">
      <t>ジュヨ</t>
    </rPh>
    <rPh sb="77" eb="79">
      <t>バアイ</t>
    </rPh>
    <rPh sb="81" eb="83">
      <t>ハカセ</t>
    </rPh>
    <rPh sb="84" eb="86">
      <t>センタク</t>
    </rPh>
    <phoneticPr fontId="6"/>
  </si>
  <si>
    <r>
      <rPr>
        <sz val="9"/>
        <color theme="1"/>
        <rFont val="メイリオ"/>
        <family val="3"/>
        <charset val="128"/>
      </rPr>
      <t>2027年４月１日現在の</t>
    </r>
    <r>
      <rPr>
        <sz val="9"/>
        <rFont val="メイリオ"/>
        <family val="3"/>
        <charset val="128"/>
      </rPr>
      <t xml:space="preserve">年齢が自動表示されます。応募要件を満たしているか確認してください。
</t>
    </r>
    <r>
      <rPr>
        <b/>
        <u/>
        <sz val="9"/>
        <color rgb="FFFF0000"/>
        <rFont val="メイリオ"/>
        <family val="3"/>
        <charset val="128"/>
      </rPr>
      <t>※修士の学位を取得する場合は35歳未満、博士の学位を取得する場合は40歳未満であることが必要です。</t>
    </r>
    <rPh sb="1" eb="2">
      <t>クニ</t>
    </rPh>
    <rPh sb="52" eb="54">
      <t>バアイ</t>
    </rPh>
    <rPh sb="87" eb="89">
      <t>テツヅ</t>
    </rPh>
    <phoneticPr fontId="9"/>
  </si>
  <si>
    <t>入学前（教員とコンタクト中）</t>
  </si>
  <si>
    <t>36か月</t>
    <phoneticPr fontId="9"/>
  </si>
  <si>
    <t>39か月</t>
    <phoneticPr fontId="9"/>
  </si>
  <si>
    <r>
      <t xml:space="preserve">入力内容をもとにした支援予定期間が自動表示されます。
支援期間は、留学先大学が定める学位取得にかかる最短期間の内、本制度の支援を受けて留学する期間です。
</t>
    </r>
    <r>
      <rPr>
        <b/>
        <u/>
        <sz val="9"/>
        <color rgb="FFFF0000"/>
        <rFont val="メイリオ"/>
        <family val="3"/>
        <charset val="128"/>
      </rPr>
      <t>※支援期間は、「修士」の区分が上限２年（24か月）、「博士」の区分が上限３年（36か月）です。</t>
    </r>
    <r>
      <rPr>
        <sz val="9"/>
        <rFont val="メイリオ"/>
        <family val="3"/>
        <charset val="128"/>
      </rPr>
      <t xml:space="preserve">
</t>
    </r>
    <r>
      <rPr>
        <u/>
        <sz val="9"/>
        <rFont val="メイリオ"/>
        <family val="3"/>
        <charset val="128"/>
      </rPr>
      <t>※本計算式には留学先大学に在籍中の場合で、過去の休学期間等から生じる空白期間等は反映されていません。あくまで支援期間の目安として考えてください。</t>
    </r>
    <r>
      <rPr>
        <b/>
        <u/>
        <sz val="9"/>
        <rFont val="メイリオ"/>
        <family val="3"/>
        <charset val="128"/>
      </rPr>
      <t xml:space="preserve">
※支援期間は、採用後の支援開始手続きにより確定します。</t>
    </r>
    <rPh sb="57" eb="58">
      <t>ホン</t>
    </rPh>
    <rPh sb="58" eb="60">
      <t>セイド</t>
    </rPh>
    <rPh sb="61" eb="63">
      <t>シエン</t>
    </rPh>
    <rPh sb="64" eb="65">
      <t>ウ</t>
    </rPh>
    <rPh sb="78" eb="80">
      <t>シエン</t>
    </rPh>
    <rPh sb="80" eb="82">
      <t>キカン</t>
    </rPh>
    <rPh sb="89" eb="91">
      <t>クブン</t>
    </rPh>
    <rPh sb="92" eb="94">
      <t>ジョウゲン</t>
    </rPh>
    <rPh sb="108" eb="110">
      <t>クブン</t>
    </rPh>
    <rPh sb="205" eb="208">
      <t>サイヨウゴ</t>
    </rPh>
    <phoneticPr fontId="6"/>
  </si>
  <si>
    <t>使用言語(2)</t>
    <rPh sb="0" eb="4">
      <t>シヨウゲンゴ</t>
    </rPh>
    <phoneticPr fontId="9"/>
  </si>
  <si>
    <t>第2希望</t>
    <rPh sb="0" eb="1">
      <t>ダイ</t>
    </rPh>
    <rPh sb="2" eb="4">
      <t>キボウ</t>
    </rPh>
    <phoneticPr fontId="9"/>
  </si>
  <si>
    <r>
      <t>上記で選択</t>
    </r>
    <r>
      <rPr>
        <sz val="9"/>
        <color rgb="FFFF3399"/>
        <rFont val="メイリオ"/>
        <family val="3"/>
        <charset val="128"/>
      </rPr>
      <t>、</t>
    </r>
    <r>
      <rPr>
        <sz val="9"/>
        <rFont val="メイリオ"/>
        <family val="3"/>
        <charset val="128"/>
      </rPr>
      <t>入力した使用言語が自動表示されます。</t>
    </r>
    <rPh sb="0" eb="2">
      <t>ジョウキ</t>
    </rPh>
    <rPh sb="3" eb="5">
      <t>センタク</t>
    </rPh>
    <rPh sb="6" eb="8">
      <t>ニュウリョク</t>
    </rPh>
    <rPh sb="10" eb="12">
      <t>シヨウ</t>
    </rPh>
    <rPh sb="12" eb="14">
      <t>ゲンゴ</t>
    </rPh>
    <rPh sb="15" eb="17">
      <t>ジドウ</t>
    </rPh>
    <rPh sb="17" eb="19">
      <t>ヒョウジ</t>
    </rPh>
    <phoneticPr fontId="9"/>
  </si>
  <si>
    <t>第2希望大学</t>
    <rPh sb="0" eb="1">
      <t>ダイ</t>
    </rPh>
    <rPh sb="2" eb="4">
      <t>キボウ</t>
    </rPh>
    <rPh sb="4" eb="6">
      <t>ダイガク</t>
    </rPh>
    <phoneticPr fontId="9"/>
  </si>
  <si>
    <t>第2希望大学での主たる使用言語を選択してください。</t>
    <rPh sb="8" eb="9">
      <t>シュ</t>
    </rPh>
    <phoneticPr fontId="9"/>
  </si>
  <si>
    <t>語学要件(2)</t>
    <rPh sb="0" eb="2">
      <t>ゴガク</t>
    </rPh>
    <rPh sb="2" eb="4">
      <t>ヨウケン</t>
    </rPh>
    <phoneticPr fontId="9"/>
  </si>
  <si>
    <t>DALF C1以上
フランスの大学で学士号以上を取得済みの場合は、語学試験結果の提出不要</t>
    <rPh sb="7" eb="9">
      <t>イジョウ</t>
    </rPh>
    <rPh sb="21" eb="23">
      <t>イジョウ</t>
    </rPh>
    <phoneticPr fontId="9"/>
  </si>
  <si>
    <t>大学概要(2)</t>
    <rPh sb="0" eb="4">
      <t>ダイガクガイヨウ</t>
    </rPh>
    <phoneticPr fontId="9"/>
  </si>
  <si>
    <r>
      <t>留学先大学及び在籍課程の概要について、①</t>
    </r>
    <r>
      <rPr>
        <sz val="9"/>
        <color theme="1"/>
        <rFont val="メイリオ"/>
        <family val="3"/>
        <charset val="128"/>
      </rPr>
      <t>志望</t>
    </r>
    <r>
      <rPr>
        <sz val="9"/>
        <color rgb="FF000000"/>
        <rFont val="メイリオ"/>
        <family val="3"/>
        <charset val="128"/>
      </rPr>
      <t>理由、②取得予定学位や学位取得プログラムの内容に触れながら説明してください。（800字以内）</t>
    </r>
    <rPh sb="0" eb="2">
      <t>リュウガク</t>
    </rPh>
    <rPh sb="2" eb="3">
      <t>サキ</t>
    </rPh>
    <rPh sb="3" eb="5">
      <t>ダイガク</t>
    </rPh>
    <rPh sb="5" eb="6">
      <t>オヨ</t>
    </rPh>
    <rPh sb="7" eb="9">
      <t>ザイセキ</t>
    </rPh>
    <rPh sb="9" eb="11">
      <t>カテイ</t>
    </rPh>
    <rPh sb="12" eb="14">
      <t>ガイヨウ</t>
    </rPh>
    <rPh sb="20" eb="22">
      <t>シボウ</t>
    </rPh>
    <rPh sb="22" eb="24">
      <t>リユウ</t>
    </rPh>
    <rPh sb="26" eb="28">
      <t>シュトク</t>
    </rPh>
    <rPh sb="28" eb="30">
      <t>ヨテイ</t>
    </rPh>
    <rPh sb="30" eb="32">
      <t>ガクイ</t>
    </rPh>
    <rPh sb="33" eb="35">
      <t>ガクイ</t>
    </rPh>
    <rPh sb="35" eb="37">
      <t>シュトク</t>
    </rPh>
    <rPh sb="43" eb="45">
      <t>ナイヨウ</t>
    </rPh>
    <rPh sb="46" eb="47">
      <t>フ</t>
    </rPh>
    <rPh sb="51" eb="53">
      <t>セツメイ</t>
    </rPh>
    <rPh sb="64" eb="65">
      <t>ジ</t>
    </rPh>
    <rPh sb="65" eb="67">
      <t>イナイ</t>
    </rPh>
    <rPh sb="66" eb="67">
      <t>ナイ</t>
    </rPh>
    <phoneticPr fontId="6"/>
  </si>
  <si>
    <t>希望する</t>
    <phoneticPr fontId="9"/>
  </si>
  <si>
    <t>Daiba University</t>
    <phoneticPr fontId="9"/>
  </si>
  <si>
    <r>
      <t xml:space="preserve">コードから大学名・国名が自動表示されます。第2希望で申請する留学先大学であることを確認してください。
</t>
    </r>
    <r>
      <rPr>
        <u/>
        <sz val="9"/>
        <color rgb="FF000000"/>
        <rFont val="メイリオ"/>
        <family val="3"/>
        <charset val="128"/>
      </rPr>
      <t>※留学先大学名が一致しない場合は、セルが赤色（警告）になりますので確認してください。</t>
    </r>
    <rPh sb="5" eb="7">
      <t>ダイガク</t>
    </rPh>
    <rPh sb="9" eb="10">
      <t>クニ</t>
    </rPh>
    <rPh sb="10" eb="11">
      <t>メイ</t>
    </rPh>
    <rPh sb="21" eb="22">
      <t>ダイ</t>
    </rPh>
    <rPh sb="23" eb="25">
      <t>キボウ</t>
    </rPh>
    <rPh sb="26" eb="28">
      <t>シンセイ</t>
    </rPh>
    <rPh sb="30" eb="32">
      <t>リュウガク</t>
    </rPh>
    <rPh sb="32" eb="33">
      <t>サキ</t>
    </rPh>
    <rPh sb="33" eb="35">
      <t>ダイガク</t>
    </rPh>
    <rPh sb="41" eb="43">
      <t>カクニン</t>
    </rPh>
    <rPh sb="52" eb="54">
      <t>リュウガク</t>
    </rPh>
    <rPh sb="54" eb="55">
      <t>サキ</t>
    </rPh>
    <rPh sb="55" eb="57">
      <t>ダイガク</t>
    </rPh>
    <rPh sb="57" eb="58">
      <t>メイ</t>
    </rPh>
    <rPh sb="59" eb="61">
      <t>イッチ</t>
    </rPh>
    <rPh sb="64" eb="66">
      <t>バアイ</t>
    </rPh>
    <rPh sb="71" eb="73">
      <t>アカイロ</t>
    </rPh>
    <rPh sb="74" eb="76">
      <t>ケイコク</t>
    </rPh>
    <rPh sb="84" eb="86">
      <t>カクニン</t>
    </rPh>
    <phoneticPr fontId="17"/>
  </si>
  <si>
    <t>◆採用決定後、やむを得ず第2希望までに進学できない場合、以下の第3希望又は第4希望に記入した留学先大学における留学計画に限り、再審査を申請することができます。</t>
    <rPh sb="1" eb="3">
      <t>サイヨウ</t>
    </rPh>
    <rPh sb="3" eb="6">
      <t>ケッテイゴ</t>
    </rPh>
    <rPh sb="10" eb="11">
      <t>エ</t>
    </rPh>
    <rPh sb="12" eb="13">
      <t>ダイ</t>
    </rPh>
    <rPh sb="14" eb="16">
      <t>キボウ</t>
    </rPh>
    <rPh sb="19" eb="21">
      <t>シンガク</t>
    </rPh>
    <rPh sb="25" eb="27">
      <t>バアイ</t>
    </rPh>
    <rPh sb="28" eb="30">
      <t>イカ</t>
    </rPh>
    <rPh sb="31" eb="32">
      <t>ダイ</t>
    </rPh>
    <rPh sb="33" eb="35">
      <t>キボウ</t>
    </rPh>
    <rPh sb="35" eb="36">
      <t>マタ</t>
    </rPh>
    <rPh sb="37" eb="38">
      <t>ダイ</t>
    </rPh>
    <rPh sb="39" eb="41">
      <t>キボウ</t>
    </rPh>
    <rPh sb="42" eb="44">
      <t>キニュウ</t>
    </rPh>
    <rPh sb="46" eb="48">
      <t>リュウガク</t>
    </rPh>
    <rPh sb="48" eb="49">
      <t>サキ</t>
    </rPh>
    <rPh sb="49" eb="51">
      <t>ダイガク</t>
    </rPh>
    <rPh sb="55" eb="57">
      <t>リュウガク</t>
    </rPh>
    <rPh sb="57" eb="59">
      <t>ケイカク</t>
    </rPh>
    <rPh sb="60" eb="61">
      <t>カギ</t>
    </rPh>
    <rPh sb="63" eb="66">
      <t>サイシンサ</t>
    </rPh>
    <rPh sb="67" eb="69">
      <t>シンセイ</t>
    </rPh>
    <phoneticPr fontId="20"/>
  </si>
  <si>
    <t>願書様式2-3（第3希望）</t>
    <rPh sb="8" eb="9">
      <t>ダイ</t>
    </rPh>
    <rPh sb="10" eb="12">
      <t>キボウ</t>
    </rPh>
    <phoneticPr fontId="20"/>
  </si>
  <si>
    <t>留学先大学(3)</t>
    <rPh sb="0" eb="2">
      <t>リュウガク</t>
    </rPh>
    <rPh sb="2" eb="3">
      <t>サキ</t>
    </rPh>
    <rPh sb="3" eb="5">
      <t>ダイガク</t>
    </rPh>
    <phoneticPr fontId="9"/>
  </si>
  <si>
    <r>
      <t>研究科名称を</t>
    </r>
    <r>
      <rPr>
        <b/>
        <sz val="9"/>
        <color rgb="FF000000"/>
        <rFont val="メイリオ"/>
        <family val="3"/>
        <charset val="128"/>
      </rPr>
      <t>英文</t>
    </r>
    <r>
      <rPr>
        <sz val="9"/>
        <color rgb="FF000000"/>
        <rFont val="メイリオ"/>
        <family val="3"/>
        <charset val="128"/>
      </rPr>
      <t xml:space="preserve">で入力してください。
</t>
    </r>
    <r>
      <rPr>
        <u/>
        <sz val="9"/>
        <color rgb="FF000000"/>
        <rFont val="メイリオ"/>
        <family val="3"/>
        <charset val="128"/>
      </rPr>
      <t>※外国の大学間での共同学位プログラムの場合は、外国で在籍するすべての研究科名称を入力してください。</t>
    </r>
    <rPh sb="20" eb="22">
      <t>ガイコク</t>
    </rPh>
    <rPh sb="23" eb="25">
      <t>ダイガク</t>
    </rPh>
    <rPh sb="25" eb="26">
      <t>カン</t>
    </rPh>
    <rPh sb="28" eb="30">
      <t>キョウドウ</t>
    </rPh>
    <rPh sb="30" eb="32">
      <t>ガクイ</t>
    </rPh>
    <rPh sb="38" eb="40">
      <t>バアイ</t>
    </rPh>
    <rPh sb="42" eb="44">
      <t>ガイコク</t>
    </rPh>
    <rPh sb="45" eb="47">
      <t>ザイセキ</t>
    </rPh>
    <rPh sb="53" eb="56">
      <t>ケンキュウカ</t>
    </rPh>
    <rPh sb="56" eb="58">
      <t>メイショウ</t>
    </rPh>
    <rPh sb="59" eb="61">
      <t>ニュウリョク</t>
    </rPh>
    <phoneticPr fontId="9"/>
  </si>
  <si>
    <t>英国</t>
    <rPh sb="0" eb="2">
      <t>エイコク</t>
    </rPh>
    <phoneticPr fontId="9"/>
  </si>
  <si>
    <t>応募時における準備状況について該当するものを選択してください。</t>
    <rPh sb="0" eb="2">
      <t>オウボ</t>
    </rPh>
    <rPh sb="2" eb="3">
      <t>ジ</t>
    </rPh>
    <rPh sb="7" eb="9">
      <t>ジュンビ</t>
    </rPh>
    <rPh sb="9" eb="11">
      <t>ジョウキョウ</t>
    </rPh>
    <rPh sb="15" eb="17">
      <t>ガイトウ</t>
    </rPh>
    <rPh sb="22" eb="24">
      <t>センタク</t>
    </rPh>
    <phoneticPr fontId="9"/>
  </si>
  <si>
    <t>39か月</t>
  </si>
  <si>
    <t>1学年から</t>
  </si>
  <si>
    <t>使用言語(3)</t>
    <rPh sb="0" eb="4">
      <t>シヨウゲンゴ</t>
    </rPh>
    <phoneticPr fontId="9"/>
  </si>
  <si>
    <t>第3希望</t>
    <rPh sb="0" eb="1">
      <t>ダイ</t>
    </rPh>
    <rPh sb="2" eb="4">
      <t>キボウ</t>
    </rPh>
    <phoneticPr fontId="9"/>
  </si>
  <si>
    <t>上記で選択、入力した使用言語が自動表示されます。</t>
    <rPh sb="0" eb="2">
      <t>ジョウキ</t>
    </rPh>
    <rPh sb="3" eb="5">
      <t>センタク</t>
    </rPh>
    <rPh sb="6" eb="8">
      <t>ニュウリョク</t>
    </rPh>
    <rPh sb="10" eb="12">
      <t>シヨウ</t>
    </rPh>
    <rPh sb="12" eb="14">
      <t>ゲンゴ</t>
    </rPh>
    <rPh sb="15" eb="17">
      <t>ジドウ</t>
    </rPh>
    <rPh sb="17" eb="19">
      <t>ヒョウジ</t>
    </rPh>
    <phoneticPr fontId="9"/>
  </si>
  <si>
    <t>第3希望大学</t>
    <rPh sb="0" eb="1">
      <t>ダイ</t>
    </rPh>
    <rPh sb="2" eb="4">
      <t>キボウ</t>
    </rPh>
    <rPh sb="4" eb="6">
      <t>ダイガク</t>
    </rPh>
    <phoneticPr fontId="9"/>
  </si>
  <si>
    <t>第3希望大学での主たる使用言語を選択してください。</t>
    <rPh sb="8" eb="9">
      <t>シュ</t>
    </rPh>
    <phoneticPr fontId="9"/>
  </si>
  <si>
    <t>語学要件(3)</t>
    <rPh sb="0" eb="2">
      <t>ゴガク</t>
    </rPh>
    <rPh sb="2" eb="4">
      <t>ヨウケン</t>
    </rPh>
    <phoneticPr fontId="9"/>
  </si>
  <si>
    <r>
      <t xml:space="preserve">留学先大学への入学に語学要件（語学能力の証明）がある場合、その内容を入力してください。
</t>
    </r>
    <r>
      <rPr>
        <u/>
        <sz val="9"/>
        <rFont val="メイリオ"/>
        <family val="3"/>
        <charset val="128"/>
      </rPr>
      <t>※応募者が他の要件を満たすことで語学要件の免除等に該当する場合は、入力例のようにその内容も入力してください。</t>
    </r>
    <rPh sb="77" eb="79">
      <t>ニュウリョク</t>
    </rPh>
    <rPh sb="79" eb="80">
      <t>レイ</t>
    </rPh>
    <phoneticPr fontId="9"/>
  </si>
  <si>
    <t>大学の要件を満たしている（入学前）</t>
    <rPh sb="0" eb="2">
      <t>ダイガク</t>
    </rPh>
    <rPh sb="3" eb="5">
      <t>ヨウケン</t>
    </rPh>
    <rPh sb="6" eb="7">
      <t>ミ</t>
    </rPh>
    <rPh sb="13" eb="16">
      <t>ニュウガクマエ</t>
    </rPh>
    <phoneticPr fontId="9"/>
  </si>
  <si>
    <t>大学概要(3)</t>
    <rPh sb="0" eb="4">
      <t>ダイガクガイヨウ</t>
    </rPh>
    <phoneticPr fontId="9"/>
  </si>
  <si>
    <t>　</t>
  </si>
  <si>
    <t>願書様式2-4（第4希望）</t>
    <rPh sb="8" eb="9">
      <t>ダイ</t>
    </rPh>
    <rPh sb="10" eb="12">
      <t>キボウ</t>
    </rPh>
    <phoneticPr fontId="20"/>
  </si>
  <si>
    <t>留学先大学(4)</t>
    <rPh sb="0" eb="2">
      <t>リュウガク</t>
    </rPh>
    <rPh sb="2" eb="3">
      <t>サキ</t>
    </rPh>
    <rPh sb="3" eb="5">
      <t>ダイガク</t>
    </rPh>
    <phoneticPr fontId="9"/>
  </si>
  <si>
    <r>
      <t xml:space="preserve">「国・地域コード」シートを参照し、該当する国・地域コードを入力してください。
</t>
    </r>
    <r>
      <rPr>
        <u/>
        <sz val="9"/>
        <color theme="1"/>
        <rFont val="メイリオ"/>
        <family val="3"/>
        <charset val="128"/>
      </rPr>
      <t>※複数のキャンパスで授業を受ける場合は、最初に渡航する国・地域のコードを入力してください。</t>
    </r>
    <r>
      <rPr>
        <sz val="9"/>
        <color theme="1"/>
        <rFont val="メイリオ"/>
        <family val="3"/>
        <charset val="128"/>
      </rPr>
      <t xml:space="preserve">
</t>
    </r>
    <r>
      <rPr>
        <u/>
        <sz val="9"/>
        <color theme="1"/>
        <rFont val="メイリオ"/>
        <family val="3"/>
        <charset val="128"/>
      </rPr>
      <t>※支援開始手続き時に、留学先大学の所在地を改めて確認します。</t>
    </r>
    <rPh sb="1" eb="2">
      <t>クニ</t>
    </rPh>
    <rPh sb="3" eb="5">
      <t>チイキ</t>
    </rPh>
    <rPh sb="55" eb="57">
      <t>バアイ</t>
    </rPh>
    <rPh sb="90" eb="92">
      <t>テツヅ</t>
    </rPh>
    <phoneticPr fontId="9"/>
  </si>
  <si>
    <r>
      <rPr>
        <sz val="9"/>
        <color theme="1"/>
        <rFont val="メイリオ"/>
        <family val="3"/>
        <charset val="128"/>
      </rPr>
      <t>2027年４月１日現在の年齢</t>
    </r>
    <r>
      <rPr>
        <sz val="9"/>
        <rFont val="メイリオ"/>
        <family val="3"/>
        <charset val="128"/>
      </rPr>
      <t xml:space="preserve">が自動表示されます。応募要件を満たしているか確認してください。
</t>
    </r>
    <r>
      <rPr>
        <b/>
        <u/>
        <sz val="9"/>
        <color rgb="FFFF0000"/>
        <rFont val="メイリオ"/>
        <family val="3"/>
        <charset val="128"/>
      </rPr>
      <t>※修士の学位を取得する場合は35歳未満、博士の学位を取得する場合は40歳未満であることが必要です。</t>
    </r>
    <rPh sb="1" eb="2">
      <t>クニ</t>
    </rPh>
    <rPh sb="52" eb="54">
      <t>バアイ</t>
    </rPh>
    <rPh sb="87" eb="89">
      <t>テツヅ</t>
    </rPh>
    <phoneticPr fontId="9"/>
  </si>
  <si>
    <t>使用言語(4)</t>
    <rPh sb="0" eb="4">
      <t>シヨウゲンゴ</t>
    </rPh>
    <phoneticPr fontId="9"/>
  </si>
  <si>
    <t>第4希望</t>
    <rPh sb="0" eb="1">
      <t>ダイ</t>
    </rPh>
    <rPh sb="2" eb="4">
      <t>キボウ</t>
    </rPh>
    <phoneticPr fontId="9"/>
  </si>
  <si>
    <t>第4希望大学</t>
    <rPh sb="0" eb="1">
      <t>ダイ</t>
    </rPh>
    <rPh sb="2" eb="4">
      <t>キボウ</t>
    </rPh>
    <rPh sb="4" eb="6">
      <t>ダイガク</t>
    </rPh>
    <phoneticPr fontId="9"/>
  </si>
  <si>
    <t>語学要件(4)</t>
    <rPh sb="0" eb="2">
      <t>ゴガク</t>
    </rPh>
    <rPh sb="2" eb="4">
      <t>ヨウケン</t>
    </rPh>
    <phoneticPr fontId="9"/>
  </si>
  <si>
    <t>大学概要(4)</t>
    <rPh sb="0" eb="4">
      <t>ダイガクガイヨウ</t>
    </rPh>
    <phoneticPr fontId="9"/>
  </si>
  <si>
    <t>※外国の大学間での共同学位プログラムの場合は、全ての大学のURLを入力例のように入力してください。</t>
    <rPh sb="9" eb="11">
      <t>キョウドウ</t>
    </rPh>
    <rPh sb="11" eb="13">
      <t>ガクイ</t>
    </rPh>
    <rPh sb="33" eb="35">
      <t>ニュウリョク</t>
    </rPh>
    <rPh sb="35" eb="36">
      <t>レイ</t>
    </rPh>
    <rPh sb="40" eb="42">
      <t>ニュウリョク</t>
    </rPh>
    <phoneticPr fontId="17"/>
  </si>
  <si>
    <t>※「黄色セル」は必須入力です。入力漏れがないか確認してください。</t>
    <phoneticPr fontId="20"/>
  </si>
  <si>
    <t>「入力シート」へ戻る</t>
    <rPh sb="1" eb="3">
      <t>ニュウリョク</t>
    </rPh>
    <rPh sb="8" eb="9">
      <t>モド</t>
    </rPh>
    <phoneticPr fontId="9"/>
  </si>
  <si>
    <t>選考管理番号</t>
    <rPh sb="0" eb="2">
      <t>センコウ</t>
    </rPh>
    <rPh sb="2" eb="4">
      <t>カンリ</t>
    </rPh>
    <rPh sb="4" eb="6">
      <t>バンゴウ</t>
    </rPh>
    <phoneticPr fontId="10"/>
  </si>
  <si>
    <t>氏名</t>
    <rPh sb="0" eb="2">
      <t>シメイ</t>
    </rPh>
    <phoneticPr fontId="10"/>
  </si>
  <si>
    <t>2027年度海外留学支援制度（大学院学位取得型）</t>
    <rPh sb="15" eb="18">
      <t>ダイガクイン</t>
    </rPh>
    <phoneticPr fontId="10"/>
  </si>
  <si>
    <t>フリガナ</t>
    <phoneticPr fontId="10"/>
  </si>
  <si>
    <t>顔写真</t>
    <rPh sb="0" eb="1">
      <t>カオ</t>
    </rPh>
    <rPh sb="1" eb="3">
      <t>ジャシン</t>
    </rPh>
    <phoneticPr fontId="9"/>
  </si>
  <si>
    <t>ローマ字</t>
    <rPh sb="3" eb="4">
      <t>ジ</t>
    </rPh>
    <phoneticPr fontId="10"/>
  </si>
  <si>
    <t>個人情報</t>
    <rPh sb="0" eb="4">
      <t>コジンジョウホウ</t>
    </rPh>
    <phoneticPr fontId="9"/>
  </si>
  <si>
    <t>国籍</t>
    <rPh sb="0" eb="2">
      <t>コクセキ</t>
    </rPh>
    <phoneticPr fontId="10"/>
  </si>
  <si>
    <t>生年月日</t>
    <rPh sb="0" eb="2">
      <t>セイネン</t>
    </rPh>
    <rPh sb="2" eb="4">
      <t>ガッピ</t>
    </rPh>
    <phoneticPr fontId="10"/>
  </si>
  <si>
    <t>月</t>
    <rPh sb="0" eb="1">
      <t>ガツ</t>
    </rPh>
    <phoneticPr fontId="9"/>
  </si>
  <si>
    <t>日</t>
    <rPh sb="0" eb="1">
      <t>ニチ</t>
    </rPh>
    <phoneticPr fontId="9"/>
  </si>
  <si>
    <t>2027年4月1日現在の年齢</t>
    <rPh sb="4" eb="5">
      <t>ネン</t>
    </rPh>
    <rPh sb="6" eb="7">
      <t>ガツ</t>
    </rPh>
    <rPh sb="8" eb="9">
      <t>ニチ</t>
    </rPh>
    <rPh sb="9" eb="11">
      <t>ゲンザイ</t>
    </rPh>
    <rPh sb="12" eb="14">
      <t>ネンレイ</t>
    </rPh>
    <phoneticPr fontId="10"/>
  </si>
  <si>
    <t>歳</t>
    <rPh sb="0" eb="1">
      <t>サイ</t>
    </rPh>
    <phoneticPr fontId="10"/>
  </si>
  <si>
    <t>現住所</t>
    <rPh sb="0" eb="3">
      <t>ゲンジュウショ</t>
    </rPh>
    <phoneticPr fontId="10"/>
  </si>
  <si>
    <t>〒</t>
    <phoneticPr fontId="10"/>
  </si>
  <si>
    <t>電話番号</t>
    <rPh sb="0" eb="2">
      <t>デンワ</t>
    </rPh>
    <rPh sb="2" eb="4">
      <t>バンゴウ</t>
    </rPh>
    <phoneticPr fontId="10"/>
  </si>
  <si>
    <t>メールアドレス</t>
    <phoneticPr fontId="10"/>
  </si>
  <si>
    <t>応募形態</t>
    <rPh sb="0" eb="2">
      <t>オウボ</t>
    </rPh>
    <rPh sb="2" eb="4">
      <t>ケイタイ</t>
    </rPh>
    <phoneticPr fontId="10"/>
  </si>
  <si>
    <t>学校コード・
取りまとめ大学</t>
    <rPh sb="0" eb="2">
      <t>ガッコウ</t>
    </rPh>
    <rPh sb="7" eb="8">
      <t>ト</t>
    </rPh>
    <rPh sb="12" eb="14">
      <t>ダイガク</t>
    </rPh>
    <phoneticPr fontId="10"/>
  </si>
  <si>
    <t>審査分野</t>
    <rPh sb="0" eb="2">
      <t>シンサ</t>
    </rPh>
    <rPh sb="2" eb="4">
      <t>ブンヤ</t>
    </rPh>
    <phoneticPr fontId="10"/>
  </si>
  <si>
    <t>専門分野</t>
    <rPh sb="0" eb="2">
      <t>センモン</t>
    </rPh>
    <rPh sb="2" eb="4">
      <t>ブンヤ</t>
    </rPh>
    <phoneticPr fontId="10"/>
  </si>
  <si>
    <r>
      <t>審査分野の選択理由
（</t>
    </r>
    <r>
      <rPr>
        <sz val="9"/>
        <color rgb="FF000000"/>
        <rFont val="ＭＳ Ｐゴシック"/>
        <family val="3"/>
        <charset val="128"/>
      </rPr>
      <t>専門分野コード表と
異なる場合）</t>
    </r>
    <rPh sb="0" eb="2">
      <t>シンサ</t>
    </rPh>
    <rPh sb="2" eb="4">
      <t>ブンヤ</t>
    </rPh>
    <rPh sb="5" eb="7">
      <t>センタク</t>
    </rPh>
    <rPh sb="7" eb="9">
      <t>リユウ</t>
    </rPh>
    <rPh sb="11" eb="13">
      <t>センモン</t>
    </rPh>
    <rPh sb="13" eb="15">
      <t>ブンヤ</t>
    </rPh>
    <rPh sb="18" eb="19">
      <t>ヒョウ</t>
    </rPh>
    <rPh sb="21" eb="22">
      <t>コト</t>
    </rPh>
    <rPh sb="24" eb="26">
      <t>バアイ</t>
    </rPh>
    <phoneticPr fontId="10"/>
  </si>
  <si>
    <t>応募時状況</t>
    <rPh sb="0" eb="2">
      <t>オウボ</t>
    </rPh>
    <rPh sb="2" eb="3">
      <t>ジ</t>
    </rPh>
    <rPh sb="3" eb="5">
      <t>ジョウキョウ</t>
    </rPh>
    <phoneticPr fontId="9"/>
  </si>
  <si>
    <r>
      <t xml:space="preserve">応募時の状況
</t>
    </r>
    <r>
      <rPr>
        <sz val="8"/>
        <color rgb="FF000000"/>
        <rFont val="ＭＳ Ｐゴシック"/>
        <family val="3"/>
        <charset val="128"/>
      </rPr>
      <t>（2026年10月8日時点）</t>
    </r>
    <rPh sb="0" eb="2">
      <t>オウボ</t>
    </rPh>
    <rPh sb="2" eb="3">
      <t>ジ</t>
    </rPh>
    <rPh sb="4" eb="6">
      <t>ジョウキョウ</t>
    </rPh>
    <rPh sb="12" eb="13">
      <t>ネン</t>
    </rPh>
    <rPh sb="15" eb="16">
      <t>ガツ</t>
    </rPh>
    <rPh sb="17" eb="18">
      <t>ニチ</t>
    </rPh>
    <rPh sb="18" eb="20">
      <t>ジテン</t>
    </rPh>
    <phoneticPr fontId="10"/>
  </si>
  <si>
    <t>応募時の所属先</t>
    <rPh sb="0" eb="2">
      <t>オウボ</t>
    </rPh>
    <rPh sb="2" eb="3">
      <t>ジ</t>
    </rPh>
    <rPh sb="4" eb="6">
      <t>ショゾク</t>
    </rPh>
    <rPh sb="6" eb="7">
      <t>サキ</t>
    </rPh>
    <phoneticPr fontId="10"/>
  </si>
  <si>
    <t>　 応募時の学位取得
状況</t>
    <rPh sb="2" eb="4">
      <t>オウボ</t>
    </rPh>
    <rPh sb="4" eb="5">
      <t>ジ</t>
    </rPh>
    <rPh sb="6" eb="8">
      <t>ガクイ</t>
    </rPh>
    <rPh sb="8" eb="10">
      <t>シュトク</t>
    </rPh>
    <rPh sb="11" eb="13">
      <t>ジョウキョウ</t>
    </rPh>
    <phoneticPr fontId="10"/>
  </si>
  <si>
    <t>学士号</t>
    <rPh sb="0" eb="3">
      <t>ガクシゴウ</t>
    </rPh>
    <phoneticPr fontId="9"/>
  </si>
  <si>
    <t>博士号</t>
    <rPh sb="0" eb="3">
      <t>ハカセゴウ</t>
    </rPh>
    <phoneticPr fontId="9"/>
  </si>
  <si>
    <t>推薦者</t>
    <rPh sb="0" eb="3">
      <t>スイセンシャ</t>
    </rPh>
    <phoneticPr fontId="9"/>
  </si>
  <si>
    <t>推薦者１</t>
    <rPh sb="0" eb="3">
      <t>スイセンシャ</t>
    </rPh>
    <phoneticPr fontId="10"/>
  </si>
  <si>
    <t>推薦者２</t>
    <rPh sb="0" eb="3">
      <t>スイセンシャ</t>
    </rPh>
    <phoneticPr fontId="10"/>
  </si>
  <si>
    <t>語学要件</t>
    <rPh sb="0" eb="2">
      <t>ゴガク</t>
    </rPh>
    <rPh sb="2" eb="4">
      <t>ヨウケン</t>
    </rPh>
    <phoneticPr fontId="9"/>
  </si>
  <si>
    <t>留学先大学における主な使用言語</t>
    <phoneticPr fontId="10"/>
  </si>
  <si>
    <t>語学能力試験名</t>
    <phoneticPr fontId="10"/>
  </si>
  <si>
    <t>語学能力試験結果</t>
    <phoneticPr fontId="10"/>
  </si>
  <si>
    <t>語学能力試験結果（総合点）</t>
    <phoneticPr fontId="10"/>
  </si>
  <si>
    <t>成績算出のために
使用した成績</t>
    <rPh sb="0" eb="2">
      <t>セイセキ</t>
    </rPh>
    <rPh sb="2" eb="4">
      <t>サンシュツ</t>
    </rPh>
    <rPh sb="9" eb="11">
      <t>シヨウ</t>
    </rPh>
    <rPh sb="13" eb="15">
      <t>セイセキ</t>
    </rPh>
    <phoneticPr fontId="10"/>
  </si>
  <si>
    <t>成績証明書における
GPA記載の有無</t>
    <rPh sb="0" eb="5">
      <t>セイセキショウメイショ</t>
    </rPh>
    <rPh sb="13" eb="15">
      <t>キサイ</t>
    </rPh>
    <rPh sb="16" eb="18">
      <t>ウム</t>
    </rPh>
    <phoneticPr fontId="10"/>
  </si>
  <si>
    <r>
      <t xml:space="preserve">GPA
</t>
    </r>
    <r>
      <rPr>
        <sz val="9"/>
        <rFont val="ＭＳ Ｐゴシック"/>
        <family val="3"/>
        <charset val="128"/>
      </rPr>
      <t>（GPの最大値4.00）</t>
    </r>
    <rPh sb="8" eb="11">
      <t>サイダイチ</t>
    </rPh>
    <phoneticPr fontId="9"/>
  </si>
  <si>
    <t>高等学校卒業以降の学歴</t>
    <rPh sb="0" eb="2">
      <t>コウトウ</t>
    </rPh>
    <rPh sb="2" eb="4">
      <t>ガッコウ</t>
    </rPh>
    <rPh sb="4" eb="6">
      <t>ソツギョウ</t>
    </rPh>
    <rPh sb="6" eb="8">
      <t>イコウ</t>
    </rPh>
    <rPh sb="9" eb="11">
      <t>ガクレキ</t>
    </rPh>
    <phoneticPr fontId="10"/>
  </si>
  <si>
    <t>高等学校</t>
    <rPh sb="0" eb="2">
      <t>コウトウ</t>
    </rPh>
    <rPh sb="2" eb="4">
      <t>ガッコウ</t>
    </rPh>
    <phoneticPr fontId="10"/>
  </si>
  <si>
    <t>高等学校卒業（修了）</t>
    <rPh sb="0" eb="2">
      <t>コウトウ</t>
    </rPh>
    <rPh sb="2" eb="4">
      <t>ガッコウ</t>
    </rPh>
    <rPh sb="4" eb="6">
      <t>ソツギョウ</t>
    </rPh>
    <rPh sb="7" eb="9">
      <t>シュウリョウ</t>
    </rPh>
    <phoneticPr fontId="10"/>
  </si>
  <si>
    <t>１校目</t>
    <rPh sb="1" eb="2">
      <t>コウ</t>
    </rPh>
    <rPh sb="2" eb="3">
      <t>メ</t>
    </rPh>
    <phoneticPr fontId="10"/>
  </si>
  <si>
    <t>在籍（予定）期間</t>
    <rPh sb="0" eb="2">
      <t>ザイセキ</t>
    </rPh>
    <rPh sb="3" eb="5">
      <t>ヨテイ</t>
    </rPh>
    <rPh sb="6" eb="8">
      <t>キカン</t>
    </rPh>
    <phoneticPr fontId="10"/>
  </si>
  <si>
    <t>～</t>
    <phoneticPr fontId="10"/>
  </si>
  <si>
    <t>取得済（予定）学位</t>
    <rPh sb="0" eb="2">
      <t>シュトク</t>
    </rPh>
    <rPh sb="2" eb="3">
      <t>ズ</t>
    </rPh>
    <rPh sb="4" eb="6">
      <t>ヨテイ</t>
    </rPh>
    <rPh sb="7" eb="9">
      <t>ガクイ</t>
    </rPh>
    <phoneticPr fontId="10"/>
  </si>
  <si>
    <t>成績証明書</t>
    <rPh sb="0" eb="2">
      <t>セイセキ</t>
    </rPh>
    <rPh sb="2" eb="5">
      <t>ショウメイショ</t>
    </rPh>
    <phoneticPr fontId="10"/>
  </si>
  <si>
    <t>２校目</t>
    <rPh sb="1" eb="2">
      <t>コウ</t>
    </rPh>
    <rPh sb="2" eb="3">
      <t>メ</t>
    </rPh>
    <phoneticPr fontId="10"/>
  </si>
  <si>
    <t>３校目</t>
    <rPh sb="1" eb="2">
      <t>コウ</t>
    </rPh>
    <rPh sb="2" eb="3">
      <t>メ</t>
    </rPh>
    <phoneticPr fontId="10"/>
  </si>
  <si>
    <t>４校目</t>
    <rPh sb="1" eb="2">
      <t>コウ</t>
    </rPh>
    <rPh sb="2" eb="3">
      <t>メ</t>
    </rPh>
    <phoneticPr fontId="10"/>
  </si>
  <si>
    <t>５校目</t>
    <rPh sb="1" eb="2">
      <t>コウ</t>
    </rPh>
    <rPh sb="2" eb="3">
      <t>メ</t>
    </rPh>
    <phoneticPr fontId="10"/>
  </si>
  <si>
    <t>学歴に関する備考</t>
    <rPh sb="0" eb="2">
      <t>ガクレキ</t>
    </rPh>
    <rPh sb="3" eb="4">
      <t>カン</t>
    </rPh>
    <rPh sb="6" eb="8">
      <t>ビコウ</t>
    </rPh>
    <phoneticPr fontId="10"/>
  </si>
  <si>
    <t>職歴</t>
    <rPh sb="0" eb="2">
      <t>ショクレキ</t>
    </rPh>
    <phoneticPr fontId="10"/>
  </si>
  <si>
    <t>1つ目</t>
    <rPh sb="2" eb="3">
      <t>メ</t>
    </rPh>
    <phoneticPr fontId="9"/>
  </si>
  <si>
    <t>2つ目</t>
    <rPh sb="2" eb="3">
      <t>メ</t>
    </rPh>
    <phoneticPr fontId="9"/>
  </si>
  <si>
    <t>3つ目</t>
    <rPh sb="2" eb="3">
      <t>メ</t>
    </rPh>
    <phoneticPr fontId="9"/>
  </si>
  <si>
    <t>職歴に関する備考</t>
    <rPh sb="0" eb="2">
      <t>ショクレキ</t>
    </rPh>
    <rPh sb="3" eb="4">
      <t>カン</t>
    </rPh>
    <rPh sb="6" eb="8">
      <t>ビコウ</t>
    </rPh>
    <phoneticPr fontId="10"/>
  </si>
  <si>
    <t>渡航歴</t>
    <rPh sb="0" eb="2">
      <t>トコウ</t>
    </rPh>
    <rPh sb="2" eb="3">
      <t>レキ</t>
    </rPh>
    <phoneticPr fontId="9"/>
  </si>
  <si>
    <t>過去の海外渡航経験及び奨学金等受給実績</t>
    <rPh sb="0" eb="2">
      <t>カコ</t>
    </rPh>
    <rPh sb="3" eb="5">
      <t>カイガイ</t>
    </rPh>
    <rPh sb="5" eb="7">
      <t>トコウ</t>
    </rPh>
    <rPh sb="7" eb="9">
      <t>ケイケン</t>
    </rPh>
    <rPh sb="9" eb="10">
      <t>オヨ</t>
    </rPh>
    <rPh sb="11" eb="14">
      <t>ショウガクキン</t>
    </rPh>
    <rPh sb="14" eb="15">
      <t>トウ</t>
    </rPh>
    <rPh sb="15" eb="17">
      <t>ジュキュウ</t>
    </rPh>
    <rPh sb="17" eb="19">
      <t>ジッセキ</t>
    </rPh>
    <phoneticPr fontId="10"/>
  </si>
  <si>
    <t>過去の海外渡航経験について</t>
    <rPh sb="0" eb="2">
      <t>カコ</t>
    </rPh>
    <rPh sb="3" eb="5">
      <t>カイガイ</t>
    </rPh>
    <rPh sb="5" eb="7">
      <t>トコウ</t>
    </rPh>
    <rPh sb="7" eb="9">
      <t>ケイケン</t>
    </rPh>
    <phoneticPr fontId="10"/>
  </si>
  <si>
    <t>主な渡航実績</t>
    <rPh sb="0" eb="1">
      <t>オモ</t>
    </rPh>
    <rPh sb="2" eb="4">
      <t>トコウ</t>
    </rPh>
    <rPh sb="4" eb="6">
      <t>ジッセキ</t>
    </rPh>
    <phoneticPr fontId="9"/>
  </si>
  <si>
    <t>渡航目的</t>
    <rPh sb="0" eb="2">
      <t>トコウ</t>
    </rPh>
    <rPh sb="2" eb="4">
      <t>モクテキ</t>
    </rPh>
    <phoneticPr fontId="9"/>
  </si>
  <si>
    <t>期間</t>
    <rPh sb="0" eb="2">
      <t>キカン</t>
    </rPh>
    <phoneticPr fontId="10"/>
  </si>
  <si>
    <t>渡航先</t>
    <rPh sb="0" eb="3">
      <t>トコウサキ</t>
    </rPh>
    <phoneticPr fontId="10"/>
  </si>
  <si>
    <t>高校(１回目）</t>
    <rPh sb="0" eb="2">
      <t>コウコウ</t>
    </rPh>
    <rPh sb="4" eb="6">
      <t>カイメ</t>
    </rPh>
    <phoneticPr fontId="9"/>
  </si>
  <si>
    <t>高校(2回目）</t>
    <rPh sb="0" eb="2">
      <t>コウコウ</t>
    </rPh>
    <rPh sb="4" eb="6">
      <t>カイメ</t>
    </rPh>
    <phoneticPr fontId="9"/>
  </si>
  <si>
    <t>大学(１回目）</t>
    <rPh sb="0" eb="2">
      <t>ダイガク</t>
    </rPh>
    <rPh sb="4" eb="6">
      <t>カイメ</t>
    </rPh>
    <phoneticPr fontId="9"/>
  </si>
  <si>
    <t>大学(2回目）</t>
    <rPh sb="0" eb="2">
      <t>ダイガク</t>
    </rPh>
    <rPh sb="4" eb="6">
      <t>カイメ</t>
    </rPh>
    <phoneticPr fontId="9"/>
  </si>
  <si>
    <t>大学院(１回目）</t>
    <rPh sb="0" eb="3">
      <t>ダイガクイン</t>
    </rPh>
    <rPh sb="5" eb="7">
      <t>カイメ</t>
    </rPh>
    <phoneticPr fontId="9"/>
  </si>
  <si>
    <t>大学院(2回目）</t>
    <rPh sb="0" eb="3">
      <t>ダイガクイン</t>
    </rPh>
    <rPh sb="5" eb="7">
      <t>カイメ</t>
    </rPh>
    <phoneticPr fontId="9"/>
  </si>
  <si>
    <t>JASSO
海外留学奨学金
（給付型）</t>
    <rPh sb="6" eb="8">
      <t>カイガイ</t>
    </rPh>
    <rPh sb="8" eb="10">
      <t>リュウガク</t>
    </rPh>
    <rPh sb="10" eb="13">
      <t>ショウガクキン</t>
    </rPh>
    <rPh sb="15" eb="18">
      <t>キュウフガタ</t>
    </rPh>
    <phoneticPr fontId="10"/>
  </si>
  <si>
    <t>採用実績</t>
    <phoneticPr fontId="9"/>
  </si>
  <si>
    <t>JASSO
海外留学支援制度
（学部学位取得型）</t>
    <rPh sb="6" eb="8">
      <t>カイガイ</t>
    </rPh>
    <rPh sb="8" eb="10">
      <t>リュウガク</t>
    </rPh>
    <rPh sb="10" eb="12">
      <t>シエン</t>
    </rPh>
    <rPh sb="12" eb="14">
      <t>セイド</t>
    </rPh>
    <rPh sb="16" eb="18">
      <t>ガクブ</t>
    </rPh>
    <rPh sb="18" eb="20">
      <t>ガクイ</t>
    </rPh>
    <rPh sb="20" eb="22">
      <t>シュトク</t>
    </rPh>
    <rPh sb="22" eb="23">
      <t>ガタ</t>
    </rPh>
    <phoneticPr fontId="10"/>
  </si>
  <si>
    <t>JASSO
海外留学支援制度
（大学院学位取得型）</t>
    <rPh sb="6" eb="8">
      <t>カイガイ</t>
    </rPh>
    <rPh sb="8" eb="10">
      <t>リュウガク</t>
    </rPh>
    <rPh sb="10" eb="12">
      <t>シエン</t>
    </rPh>
    <rPh sb="12" eb="14">
      <t>セイド</t>
    </rPh>
    <rPh sb="16" eb="19">
      <t>ダイガクイン</t>
    </rPh>
    <rPh sb="19" eb="21">
      <t>ガクイ</t>
    </rPh>
    <rPh sb="21" eb="23">
      <t>シュトク</t>
    </rPh>
    <rPh sb="23" eb="24">
      <t>ガタ</t>
    </rPh>
    <phoneticPr fontId="10"/>
  </si>
  <si>
    <t>JASSO以外
海外留学奨学金</t>
    <rPh sb="5" eb="7">
      <t>イガイ</t>
    </rPh>
    <rPh sb="8" eb="10">
      <t>カイガイ</t>
    </rPh>
    <rPh sb="10" eb="12">
      <t>リュウガク</t>
    </rPh>
    <rPh sb="12" eb="15">
      <t>ショウガクキン</t>
    </rPh>
    <phoneticPr fontId="10"/>
  </si>
  <si>
    <t>受給実績
(大学学部以降）</t>
    <rPh sb="2" eb="4">
      <t>ジッセキ</t>
    </rPh>
    <rPh sb="6" eb="8">
      <t>ダイガク</t>
    </rPh>
    <rPh sb="8" eb="10">
      <t>ガクブ</t>
    </rPh>
    <rPh sb="10" eb="12">
      <t>イコウ</t>
    </rPh>
    <phoneticPr fontId="9"/>
  </si>
  <si>
    <t>申請中
（又は受給予定）</t>
    <phoneticPr fontId="9"/>
  </si>
  <si>
    <t>JASSO海外留学支援制度（大学院学位取得型）本応募における申請数</t>
    <rPh sb="23" eb="24">
      <t>ホン</t>
    </rPh>
    <rPh sb="24" eb="26">
      <t>オウボ</t>
    </rPh>
    <rPh sb="30" eb="32">
      <t>シンセイ</t>
    </rPh>
    <rPh sb="32" eb="33">
      <t>スウ</t>
    </rPh>
    <phoneticPr fontId="9"/>
  </si>
  <si>
    <t>【第1希望】 留学先大学における留学計画</t>
    <rPh sb="1" eb="2">
      <t>ダイ</t>
    </rPh>
    <rPh sb="3" eb="5">
      <t>キボウ</t>
    </rPh>
    <rPh sb="7" eb="9">
      <t>リュウガク</t>
    </rPh>
    <rPh sb="9" eb="10">
      <t>サキ</t>
    </rPh>
    <rPh sb="10" eb="12">
      <t>ダイガク</t>
    </rPh>
    <rPh sb="16" eb="18">
      <t>リュウガク</t>
    </rPh>
    <rPh sb="18" eb="20">
      <t>ケイカク</t>
    </rPh>
    <phoneticPr fontId="10"/>
  </si>
  <si>
    <t>留学先大学(1)</t>
    <rPh sb="0" eb="5">
      <t>リュウガクサキダイガク</t>
    </rPh>
    <phoneticPr fontId="9"/>
  </si>
  <si>
    <t>留学先大学名</t>
    <rPh sb="0" eb="2">
      <t>リュウガク</t>
    </rPh>
    <rPh sb="2" eb="3">
      <t>サキ</t>
    </rPh>
    <rPh sb="3" eb="5">
      <t>ダイガク</t>
    </rPh>
    <rPh sb="5" eb="6">
      <t>メイ</t>
    </rPh>
    <phoneticPr fontId="10"/>
  </si>
  <si>
    <t>研究科名称</t>
    <rPh sb="0" eb="3">
      <t>ケンキュウカ</t>
    </rPh>
    <rPh sb="3" eb="5">
      <t>メイショウ</t>
    </rPh>
    <phoneticPr fontId="10"/>
  </si>
  <si>
    <t>大学間共同学位プログラム</t>
    <rPh sb="0" eb="2">
      <t>ダイガク</t>
    </rPh>
    <rPh sb="2" eb="3">
      <t>カン</t>
    </rPh>
    <rPh sb="3" eb="5">
      <t>キョウドウ</t>
    </rPh>
    <rPh sb="5" eb="7">
      <t>ガクイ</t>
    </rPh>
    <phoneticPr fontId="10"/>
  </si>
  <si>
    <t>プログラム共同実施大学名
（日本の大学）</t>
    <rPh sb="5" eb="7">
      <t>キョウドウ</t>
    </rPh>
    <rPh sb="7" eb="9">
      <t>ジッシ</t>
    </rPh>
    <rPh sb="9" eb="11">
      <t>ダイガク</t>
    </rPh>
    <rPh sb="11" eb="12">
      <t>メイ</t>
    </rPh>
    <rPh sb="14" eb="16">
      <t>ニホン</t>
    </rPh>
    <rPh sb="17" eb="19">
      <t>ダイガク</t>
    </rPh>
    <phoneticPr fontId="9"/>
  </si>
  <si>
    <t>所在地</t>
    <rPh sb="0" eb="3">
      <t>ショザイチ</t>
    </rPh>
    <phoneticPr fontId="10"/>
  </si>
  <si>
    <t>取得予定学位名</t>
    <rPh sb="0" eb="2">
      <t>シュトク</t>
    </rPh>
    <rPh sb="2" eb="4">
      <t>ヨテイ</t>
    </rPh>
    <rPh sb="4" eb="6">
      <t>ガクイ</t>
    </rPh>
    <rPh sb="6" eb="7">
      <t>ナ</t>
    </rPh>
    <phoneticPr fontId="10"/>
  </si>
  <si>
    <t>研究テーマ</t>
    <rPh sb="0" eb="2">
      <t>ケンキュウ</t>
    </rPh>
    <phoneticPr fontId="10"/>
  </si>
  <si>
    <t>応募時の状況</t>
    <rPh sb="0" eb="2">
      <t>オウボ</t>
    </rPh>
    <rPh sb="2" eb="3">
      <t>ジ</t>
    </rPh>
    <rPh sb="4" eb="6">
      <t>ジョウキョウ</t>
    </rPh>
    <phoneticPr fontId="10"/>
  </si>
  <si>
    <t>学位取得にかかる最短期間</t>
    <rPh sb="0" eb="2">
      <t>ガクイ</t>
    </rPh>
    <rPh sb="2" eb="4">
      <t>シュトク</t>
    </rPh>
    <rPh sb="8" eb="10">
      <t>サイタン</t>
    </rPh>
    <rPh sb="10" eb="12">
      <t>キカン</t>
    </rPh>
    <phoneticPr fontId="10"/>
  </si>
  <si>
    <t>(</t>
    <phoneticPr fontId="9"/>
  </si>
  <si>
    <t>）</t>
    <phoneticPr fontId="9"/>
  </si>
  <si>
    <t>留学期間</t>
    <rPh sb="0" eb="2">
      <t>リュウガク</t>
    </rPh>
    <rPh sb="2" eb="4">
      <t>キカン</t>
    </rPh>
    <phoneticPr fontId="10"/>
  </si>
  <si>
    <t>支援開始年月</t>
    <rPh sb="0" eb="2">
      <t>シエン</t>
    </rPh>
    <rPh sb="2" eb="4">
      <t>カイシ</t>
    </rPh>
    <rPh sb="4" eb="6">
      <t>ネンゲツ</t>
    </rPh>
    <phoneticPr fontId="10"/>
  </si>
  <si>
    <t>支援開始学年</t>
    <rPh sb="0" eb="2">
      <t>シエン</t>
    </rPh>
    <rPh sb="2" eb="4">
      <t>カイシ</t>
    </rPh>
    <rPh sb="4" eb="6">
      <t>ガクネン</t>
    </rPh>
    <phoneticPr fontId="10"/>
  </si>
  <si>
    <t>支援期間（目安）</t>
    <rPh sb="0" eb="2">
      <t>シエン</t>
    </rPh>
    <rPh sb="2" eb="4">
      <t>キカン</t>
    </rPh>
    <rPh sb="5" eb="7">
      <t>メヤス</t>
    </rPh>
    <phoneticPr fontId="10"/>
  </si>
  <si>
    <t>語学要件の有無</t>
    <rPh sb="0" eb="2">
      <t>ゴガク</t>
    </rPh>
    <rPh sb="2" eb="4">
      <t>ヨウケン</t>
    </rPh>
    <rPh sb="5" eb="7">
      <t>ウム</t>
    </rPh>
    <phoneticPr fontId="10"/>
  </si>
  <si>
    <t>大学の語学要件</t>
    <rPh sb="0" eb="2">
      <t>ダイガク</t>
    </rPh>
    <phoneticPr fontId="10"/>
  </si>
  <si>
    <t>応募者が大学の語学要件を満たしているかの状況</t>
    <rPh sb="0" eb="3">
      <t>オウボシャ</t>
    </rPh>
    <phoneticPr fontId="10"/>
  </si>
  <si>
    <t>大学概要(1)</t>
    <rPh sb="0" eb="2">
      <t>ダイガク</t>
    </rPh>
    <rPh sb="2" eb="4">
      <t>ガイヨウ</t>
    </rPh>
    <phoneticPr fontId="9"/>
  </si>
  <si>
    <t>留学先大学・課程（プログラム）の概要、志望理由</t>
    <rPh sb="0" eb="2">
      <t>リュウガク</t>
    </rPh>
    <rPh sb="2" eb="3">
      <t>サキ</t>
    </rPh>
    <rPh sb="3" eb="5">
      <t>ダイガク</t>
    </rPh>
    <rPh sb="6" eb="8">
      <t>カテイ</t>
    </rPh>
    <rPh sb="16" eb="18">
      <t>ガイヨウ</t>
    </rPh>
    <rPh sb="19" eb="21">
      <t>シボウ</t>
    </rPh>
    <rPh sb="21" eb="23">
      <t>リユウ</t>
    </rPh>
    <phoneticPr fontId="10"/>
  </si>
  <si>
    <t>ＵＲＬ</t>
    <phoneticPr fontId="10"/>
  </si>
  <si>
    <t>【第2希望】 留学先大学における留学計画</t>
    <rPh sb="1" eb="2">
      <t>ダイ</t>
    </rPh>
    <rPh sb="3" eb="5">
      <t>キボウ</t>
    </rPh>
    <rPh sb="7" eb="9">
      <t>リュウガク</t>
    </rPh>
    <rPh sb="9" eb="10">
      <t>サキ</t>
    </rPh>
    <rPh sb="10" eb="12">
      <t>ダイガク</t>
    </rPh>
    <rPh sb="16" eb="18">
      <t>リュウガク</t>
    </rPh>
    <rPh sb="18" eb="20">
      <t>ケイカク</t>
    </rPh>
    <phoneticPr fontId="10"/>
  </si>
  <si>
    <t>留学先大学(2)</t>
    <rPh sb="0" eb="5">
      <t>リュウガクサキダイガク</t>
    </rPh>
    <phoneticPr fontId="9"/>
  </si>
  <si>
    <t>大学概要(2)</t>
    <rPh sb="0" eb="2">
      <t>ダイガク</t>
    </rPh>
    <rPh sb="2" eb="4">
      <t>ガイヨウ</t>
    </rPh>
    <phoneticPr fontId="9"/>
  </si>
  <si>
    <t>【第3希望】 留学先大学における留学計画</t>
    <rPh sb="1" eb="2">
      <t>ダイ</t>
    </rPh>
    <rPh sb="3" eb="5">
      <t>キボウ</t>
    </rPh>
    <rPh sb="7" eb="9">
      <t>リュウガク</t>
    </rPh>
    <rPh sb="9" eb="10">
      <t>サキ</t>
    </rPh>
    <rPh sb="10" eb="12">
      <t>ダイガク</t>
    </rPh>
    <rPh sb="16" eb="18">
      <t>リュウガク</t>
    </rPh>
    <rPh sb="18" eb="20">
      <t>ケイカク</t>
    </rPh>
    <phoneticPr fontId="10"/>
  </si>
  <si>
    <t>留学先大学(3)</t>
    <rPh sb="0" eb="5">
      <t>リュウガクサキダイガク</t>
    </rPh>
    <phoneticPr fontId="9"/>
  </si>
  <si>
    <t>大学概要(3)</t>
    <rPh sb="0" eb="2">
      <t>ダイガク</t>
    </rPh>
    <rPh sb="2" eb="4">
      <t>ガイヨウ</t>
    </rPh>
    <phoneticPr fontId="9"/>
  </si>
  <si>
    <t>【第4希望】 留学先大学における留学計画</t>
    <rPh sb="1" eb="2">
      <t>ダイ</t>
    </rPh>
    <rPh sb="3" eb="5">
      <t>キボウ</t>
    </rPh>
    <rPh sb="7" eb="9">
      <t>リュウガク</t>
    </rPh>
    <rPh sb="9" eb="10">
      <t>サキ</t>
    </rPh>
    <rPh sb="10" eb="12">
      <t>ダイガク</t>
    </rPh>
    <rPh sb="16" eb="18">
      <t>リュウガク</t>
    </rPh>
    <rPh sb="18" eb="20">
      <t>ケイカク</t>
    </rPh>
    <phoneticPr fontId="10"/>
  </si>
  <si>
    <t>留学先大学(4)</t>
    <rPh sb="0" eb="5">
      <t>リュウガクサキダイガク</t>
    </rPh>
    <phoneticPr fontId="9"/>
  </si>
  <si>
    <t>大学概要(4)</t>
    <rPh sb="0" eb="2">
      <t>ダイガク</t>
    </rPh>
    <rPh sb="2" eb="4">
      <t>ガイヨウ</t>
    </rPh>
    <phoneticPr fontId="9"/>
  </si>
  <si>
    <t>2027年度　海外留学支援制度　国・地域コード</t>
    <rPh sb="4" eb="5">
      <t>ネン</t>
    </rPh>
    <rPh sb="5" eb="6">
      <t>ド</t>
    </rPh>
    <rPh sb="7" eb="9">
      <t>カイガイ</t>
    </rPh>
    <rPh sb="9" eb="11">
      <t>リュウガク</t>
    </rPh>
    <rPh sb="11" eb="13">
      <t>シエン</t>
    </rPh>
    <rPh sb="13" eb="15">
      <t>セイド</t>
    </rPh>
    <rPh sb="16" eb="17">
      <t>クニ</t>
    </rPh>
    <rPh sb="18" eb="20">
      <t>チイキ</t>
    </rPh>
    <phoneticPr fontId="20"/>
  </si>
  <si>
    <t>国・地域コード</t>
    <rPh sb="0" eb="1">
      <t>クニ</t>
    </rPh>
    <rPh sb="2" eb="4">
      <t>チイキ</t>
    </rPh>
    <phoneticPr fontId="10"/>
  </si>
  <si>
    <t>国・地域名</t>
    <rPh sb="0" eb="1">
      <t>クニ</t>
    </rPh>
    <rPh sb="2" eb="4">
      <t>チイキ</t>
    </rPh>
    <rPh sb="4" eb="5">
      <t>メイ</t>
    </rPh>
    <phoneticPr fontId="10"/>
  </si>
  <si>
    <t>アジア</t>
    <phoneticPr fontId="10"/>
  </si>
  <si>
    <t>台湾</t>
  </si>
  <si>
    <t>バングラデシュ</t>
  </si>
  <si>
    <t>ブータン</t>
  </si>
  <si>
    <t>ブルネイ</t>
  </si>
  <si>
    <t>カンボジア</t>
  </si>
  <si>
    <t>中国</t>
  </si>
  <si>
    <t>香港</t>
  </si>
  <si>
    <t>インド</t>
  </si>
  <si>
    <t>インドネシア</t>
  </si>
  <si>
    <t>大韓民国</t>
  </si>
  <si>
    <t>ラオス</t>
  </si>
  <si>
    <t>マカオ</t>
  </si>
  <si>
    <t>マレーシア</t>
  </si>
  <si>
    <t>モンゴル</t>
  </si>
  <si>
    <t>ミャンマー</t>
  </si>
  <si>
    <t>ネパール</t>
  </si>
  <si>
    <t>パキスタン</t>
  </si>
  <si>
    <t>フィリピン</t>
  </si>
  <si>
    <t>スリランカ</t>
  </si>
  <si>
    <t>タイ</t>
  </si>
  <si>
    <t>ベトナム</t>
  </si>
  <si>
    <t>東ティモール</t>
  </si>
  <si>
    <t>モルディブ</t>
  </si>
  <si>
    <t>シンガポール</t>
  </si>
  <si>
    <t>中南米</t>
  </si>
  <si>
    <t>アルゼンチン</t>
  </si>
  <si>
    <t>ボリビア</t>
  </si>
  <si>
    <t>ブラジル</t>
  </si>
  <si>
    <t>チリ</t>
  </si>
  <si>
    <t>コロンビア</t>
  </si>
  <si>
    <t>コスタリカ</t>
  </si>
  <si>
    <t>キューバ</t>
  </si>
  <si>
    <t>ドミニカ共和国</t>
  </si>
  <si>
    <t>エクアドル</t>
  </si>
  <si>
    <t>エルサルバドル</t>
  </si>
  <si>
    <t>グアテマラ</t>
  </si>
  <si>
    <t>ホンジュラス</t>
  </si>
  <si>
    <t>ジャマイカ</t>
  </si>
  <si>
    <t>メキシコ</t>
  </si>
  <si>
    <t>ニカラグア</t>
  </si>
  <si>
    <t>パナマ</t>
  </si>
  <si>
    <t>パラグアイ</t>
  </si>
  <si>
    <t>ペルー</t>
  </si>
  <si>
    <t>トリニダード・トバゴ</t>
  </si>
  <si>
    <t>ウルグアイ</t>
  </si>
  <si>
    <t>ベネズエラ</t>
  </si>
  <si>
    <t>ハイチ</t>
  </si>
  <si>
    <t>中近東</t>
    <phoneticPr fontId="10"/>
  </si>
  <si>
    <t>バーレーン</t>
  </si>
  <si>
    <t>イラン</t>
  </si>
  <si>
    <t>イラク</t>
  </si>
  <si>
    <t>イスラエル</t>
  </si>
  <si>
    <t>ヨルダン</t>
  </si>
  <si>
    <t>クウェート</t>
  </si>
  <si>
    <t>レバノン</t>
  </si>
  <si>
    <t>オマーン</t>
  </si>
  <si>
    <t>カタール</t>
  </si>
  <si>
    <t>サウジアラビア</t>
  </si>
  <si>
    <t>シリア</t>
  </si>
  <si>
    <t>トルコ</t>
  </si>
  <si>
    <t>アラブ首長国連邦</t>
  </si>
  <si>
    <t>イエメン</t>
  </si>
  <si>
    <t>パレスチナ</t>
  </si>
  <si>
    <t>アフガニスタン</t>
  </si>
  <si>
    <t>アフリカ</t>
    <phoneticPr fontId="10"/>
  </si>
  <si>
    <t>アルジェリア</t>
  </si>
  <si>
    <t>カメルーン</t>
  </si>
  <si>
    <t>コンゴ共和国</t>
  </si>
  <si>
    <t>コートジボワール</t>
  </si>
  <si>
    <t>エジプト</t>
  </si>
  <si>
    <t>エチオピア</t>
  </si>
  <si>
    <t>ガボン</t>
  </si>
  <si>
    <t>ガーナ</t>
  </si>
  <si>
    <t>ギニア</t>
  </si>
  <si>
    <t>ケニア</t>
  </si>
  <si>
    <t>リベリア</t>
  </si>
  <si>
    <t>リビア</t>
  </si>
  <si>
    <t>マダガスカル</t>
  </si>
  <si>
    <t>モーリタニア</t>
  </si>
  <si>
    <t>モロッコ</t>
  </si>
  <si>
    <t>ナイジェリア</t>
  </si>
  <si>
    <t>セネガル</t>
  </si>
  <si>
    <t>南アフリカ</t>
  </si>
  <si>
    <t>スーダン共和国</t>
  </si>
  <si>
    <t>タンザニア</t>
  </si>
  <si>
    <t>チュニジア</t>
  </si>
  <si>
    <t>コンゴ民主共和国</t>
  </si>
  <si>
    <t>ザンビア</t>
  </si>
  <si>
    <t>ジンバブエ</t>
  </si>
  <si>
    <t>チャド</t>
  </si>
  <si>
    <t>ウガンダ</t>
  </si>
  <si>
    <t>ボツワナ</t>
  </si>
  <si>
    <t>南スーダン共和国</t>
  </si>
  <si>
    <t>シエラレオネ</t>
  </si>
  <si>
    <t>モザンビーク</t>
  </si>
  <si>
    <t>ベナン共和国</t>
  </si>
  <si>
    <t>ガンビア</t>
  </si>
  <si>
    <t>ナミビア</t>
  </si>
  <si>
    <t>ニジェール</t>
  </si>
  <si>
    <t>マラウイ</t>
  </si>
  <si>
    <t>ジブチ</t>
  </si>
  <si>
    <t>ルワンダ</t>
  </si>
  <si>
    <t>ブルンジ</t>
  </si>
  <si>
    <t>レソト</t>
  </si>
  <si>
    <t>北米</t>
    <phoneticPr fontId="10"/>
  </si>
  <si>
    <t>カナダ</t>
  </si>
  <si>
    <t>アメリカ合衆国</t>
  </si>
  <si>
    <t>オセアニア</t>
    <phoneticPr fontId="10"/>
  </si>
  <si>
    <t>オーストラリア</t>
  </si>
  <si>
    <t>ニュージーランド</t>
  </si>
  <si>
    <t>パプアニューギニア</t>
  </si>
  <si>
    <t>パラオ</t>
  </si>
  <si>
    <t>マーシャル諸島</t>
  </si>
  <si>
    <t>ミクロネシア</t>
  </si>
  <si>
    <t>フィジー諸島</t>
  </si>
  <si>
    <t>キリバス</t>
  </si>
  <si>
    <t>ナウル</t>
  </si>
  <si>
    <t>ソロモン諸島</t>
  </si>
  <si>
    <t>トンガ</t>
  </si>
  <si>
    <t>ツバル</t>
  </si>
  <si>
    <t>バヌアツ</t>
  </si>
  <si>
    <t>サモア</t>
  </si>
  <si>
    <t>クック諸島</t>
  </si>
  <si>
    <t>ニウエ</t>
  </si>
  <si>
    <t>トケラウ諸島</t>
  </si>
  <si>
    <t>ニューカレドニア</t>
  </si>
  <si>
    <t>ヨーロッパ</t>
    <phoneticPr fontId="10"/>
  </si>
  <si>
    <t>アルバニア</t>
  </si>
  <si>
    <t>オーストリア</t>
  </si>
  <si>
    <t>エストニア</t>
  </si>
  <si>
    <t>ラトビア</t>
  </si>
  <si>
    <t>リトアニア</t>
  </si>
  <si>
    <t>ベルギー</t>
  </si>
  <si>
    <t>ブルガリア</t>
  </si>
  <si>
    <t>ベラルーシ</t>
  </si>
  <si>
    <t>カザフスタン</t>
  </si>
  <si>
    <t>ウクライナ</t>
  </si>
  <si>
    <t>ウズベキスタン</t>
  </si>
  <si>
    <t>クロアチア</t>
  </si>
  <si>
    <t>チェコ</t>
  </si>
  <si>
    <t>デンマーク</t>
  </si>
  <si>
    <t>フィンランド</t>
  </si>
  <si>
    <t>フランス</t>
  </si>
  <si>
    <t>ドイツ</t>
  </si>
  <si>
    <t>ギリシャ</t>
  </si>
  <si>
    <t>ハンガリー</t>
  </si>
  <si>
    <t>アイスランド</t>
  </si>
  <si>
    <t>アイルランド</t>
  </si>
  <si>
    <t>イタリア</t>
  </si>
  <si>
    <t>ルクセンブルク</t>
  </si>
  <si>
    <t>マルタ</t>
  </si>
  <si>
    <t>北マケドニア</t>
  </si>
  <si>
    <t>オランダ</t>
  </si>
  <si>
    <t>ノルウェー</t>
  </si>
  <si>
    <t>ポーランド</t>
  </si>
  <si>
    <t>ポルトガル</t>
  </si>
  <si>
    <t>ルーマニア</t>
  </si>
  <si>
    <t>ロシア</t>
  </si>
  <si>
    <t>スロバキア</t>
  </si>
  <si>
    <t>スロベニア</t>
  </si>
  <si>
    <t>スペイン</t>
  </si>
  <si>
    <t>スウェーデン</t>
  </si>
  <si>
    <t>スイス</t>
  </si>
  <si>
    <t>英国</t>
  </si>
  <si>
    <t>セルビア</t>
  </si>
  <si>
    <t>ボスニア・ヘルツェゴビナ</t>
  </si>
  <si>
    <t>キルギス</t>
  </si>
  <si>
    <t>タジキスタン</t>
  </si>
  <si>
    <t>モンテネグロ</t>
  </si>
  <si>
    <t>アゼルバイジャン</t>
  </si>
  <si>
    <t>リヒテンシュタイン</t>
  </si>
  <si>
    <t>ジョージア</t>
  </si>
  <si>
    <t>アルメニア</t>
  </si>
  <si>
    <t>コソボ</t>
  </si>
  <si>
    <t>トルクメニスタン</t>
  </si>
  <si>
    <t>モルドバ</t>
  </si>
  <si>
    <t>キプロス</t>
  </si>
  <si>
    <t>その他</t>
    <rPh sb="2" eb="3">
      <t>タ</t>
    </rPh>
    <phoneticPr fontId="20"/>
  </si>
  <si>
    <t>専門分野コード表　</t>
    <rPh sb="0" eb="4">
      <t>センモンブンヤ</t>
    </rPh>
    <rPh sb="7" eb="8">
      <t>ヒョウ</t>
    </rPh>
    <phoneticPr fontId="5"/>
  </si>
  <si>
    <t>この分類は、日本学術振興会の科学研究助成事業の審査区分表に対応しています。</t>
    <rPh sb="2" eb="4">
      <t>ブンルイ</t>
    </rPh>
    <rPh sb="6" eb="8">
      <t>ニホン</t>
    </rPh>
    <rPh sb="8" eb="10">
      <t>ガクジュツ</t>
    </rPh>
    <rPh sb="10" eb="13">
      <t>シンコウカイ</t>
    </rPh>
    <rPh sb="14" eb="16">
      <t>カガク</t>
    </rPh>
    <rPh sb="16" eb="18">
      <t>ケンキュウ</t>
    </rPh>
    <rPh sb="18" eb="20">
      <t>ジョセイ</t>
    </rPh>
    <rPh sb="20" eb="22">
      <t>ジギョウ</t>
    </rPh>
    <rPh sb="23" eb="25">
      <t>シンサ</t>
    </rPh>
    <rPh sb="25" eb="28">
      <t>クブンヒョウ</t>
    </rPh>
    <rPh sb="29" eb="31">
      <t>タイオウ</t>
    </rPh>
    <phoneticPr fontId="5"/>
  </si>
  <si>
    <t>自身の専門に近い分野を一つ選択してください。　</t>
    <rPh sb="0" eb="2">
      <t>ジシン</t>
    </rPh>
    <rPh sb="3" eb="5">
      <t>センモン</t>
    </rPh>
    <rPh sb="6" eb="7">
      <t>チカ</t>
    </rPh>
    <rPh sb="8" eb="10">
      <t>ブンヤ</t>
    </rPh>
    <rPh sb="11" eb="12">
      <t>ヒト</t>
    </rPh>
    <rPh sb="13" eb="15">
      <t>センタク</t>
    </rPh>
    <phoneticPr fontId="5"/>
  </si>
  <si>
    <t>それぞれの区分に含まれる内容の例は、参考URLを参照してください。</t>
    <rPh sb="5" eb="7">
      <t>クブン</t>
    </rPh>
    <rPh sb="8" eb="9">
      <t>フク</t>
    </rPh>
    <rPh sb="12" eb="14">
      <t>ナイヨウ</t>
    </rPh>
    <rPh sb="15" eb="16">
      <t>レイ</t>
    </rPh>
    <rPh sb="18" eb="20">
      <t>サンコウ</t>
    </rPh>
    <rPh sb="24" eb="26">
      <t>サンショウ</t>
    </rPh>
    <phoneticPr fontId="5"/>
  </si>
  <si>
    <t>参考URL（日本学術振興会　科学研究費助成事業　審査区分表等）</t>
    <rPh sb="0" eb="2">
      <t>サンコウ</t>
    </rPh>
    <rPh sb="6" eb="8">
      <t>ニホン</t>
    </rPh>
    <rPh sb="8" eb="10">
      <t>ガクジュツ</t>
    </rPh>
    <rPh sb="10" eb="13">
      <t>シンコウカイ</t>
    </rPh>
    <rPh sb="14" eb="19">
      <t>カガクケンキュウヒ</t>
    </rPh>
    <rPh sb="19" eb="21">
      <t>ジョセイ</t>
    </rPh>
    <rPh sb="21" eb="23">
      <t>ジギョウ</t>
    </rPh>
    <rPh sb="24" eb="26">
      <t>シンサ</t>
    </rPh>
    <rPh sb="26" eb="29">
      <t>クブンヒョウ</t>
    </rPh>
    <rPh sb="29" eb="30">
      <t>トウ</t>
    </rPh>
    <phoneticPr fontId="5"/>
  </si>
  <si>
    <t xml:space="preserve">https://www.jsps.go.jp/j-grantsinaid/02_koubo/shinsakubun.html </t>
  </si>
  <si>
    <t>※中区分90は大分類D,I双方に属している</t>
    <phoneticPr fontId="9"/>
  </si>
  <si>
    <t>コード</t>
  </si>
  <si>
    <t>大区分</t>
    <rPh sb="0" eb="3">
      <t>ダイクブン</t>
    </rPh>
    <phoneticPr fontId="4"/>
  </si>
  <si>
    <t>中区分</t>
    <rPh sb="0" eb="1">
      <t>チュウ</t>
    </rPh>
    <rPh sb="1" eb="3">
      <t>クブン</t>
    </rPh>
    <phoneticPr fontId="4"/>
  </si>
  <si>
    <t>学問分野</t>
    <rPh sb="0" eb="2">
      <t>ガクモン</t>
    </rPh>
    <rPh sb="2" eb="4">
      <t>ブンヤ</t>
    </rPh>
    <phoneticPr fontId="5"/>
  </si>
  <si>
    <t>審査分野</t>
    <rPh sb="0" eb="2">
      <t>シンサ</t>
    </rPh>
    <rPh sb="2" eb="4">
      <t>ブンヤ</t>
    </rPh>
    <phoneticPr fontId="5"/>
  </si>
  <si>
    <t>01</t>
    <phoneticPr fontId="9"/>
  </si>
  <si>
    <t>大区分A</t>
    <rPh sb="0" eb="3">
      <t>ダイクブン</t>
    </rPh>
    <phoneticPr fontId="4"/>
  </si>
  <si>
    <t>中区分1</t>
  </si>
  <si>
    <t>思想、芸術およびその関連分野</t>
    <phoneticPr fontId="9"/>
  </si>
  <si>
    <t>人文・社会科学分野</t>
    <rPh sb="0" eb="2">
      <t>ジンブン</t>
    </rPh>
    <rPh sb="3" eb="5">
      <t>シャカイ</t>
    </rPh>
    <rPh sb="5" eb="7">
      <t>カガク</t>
    </rPh>
    <rPh sb="7" eb="9">
      <t>ブンヤ</t>
    </rPh>
    <phoneticPr fontId="9"/>
  </si>
  <si>
    <t>02</t>
  </si>
  <si>
    <t>中区分2</t>
  </si>
  <si>
    <t>文学、言語学およびその関連分野</t>
  </si>
  <si>
    <t>03</t>
  </si>
  <si>
    <t>中区分3</t>
  </si>
  <si>
    <t>歴史学、考古学、博物館学およびその関連分野</t>
  </si>
  <si>
    <t>04</t>
  </si>
  <si>
    <t>中区分4</t>
  </si>
  <si>
    <t>地理学、文化人類学、民俗学およびその関連分野</t>
  </si>
  <si>
    <t>05</t>
  </si>
  <si>
    <t>中区分5</t>
  </si>
  <si>
    <t>法学およびその関連分野</t>
  </si>
  <si>
    <t>06</t>
  </si>
  <si>
    <t>中区分6</t>
  </si>
  <si>
    <t>政治学およびその関連分野</t>
  </si>
  <si>
    <t>07</t>
  </si>
  <si>
    <t>中区分7</t>
  </si>
  <si>
    <t>経済学、経営学およびその関連分野</t>
  </si>
  <si>
    <t>08</t>
  </si>
  <si>
    <t>中区分8</t>
  </si>
  <si>
    <t>社会学およびその関連分野</t>
  </si>
  <si>
    <t>09</t>
  </si>
  <si>
    <t>中区分9</t>
  </si>
  <si>
    <t>教育学およびその関連分野</t>
  </si>
  <si>
    <t>10</t>
  </si>
  <si>
    <t>中区分10</t>
  </si>
  <si>
    <t>心理学およびその関連分野</t>
  </si>
  <si>
    <t>11</t>
  </si>
  <si>
    <t>大区分B</t>
  </si>
  <si>
    <t>中区分11</t>
  </si>
  <si>
    <t>代数学、幾何学およびその関連分野</t>
  </si>
  <si>
    <t>自然科学分野</t>
    <rPh sb="0" eb="2">
      <t>シゼン</t>
    </rPh>
    <rPh sb="2" eb="4">
      <t>カガク</t>
    </rPh>
    <rPh sb="4" eb="6">
      <t>ブンヤ</t>
    </rPh>
    <phoneticPr fontId="9"/>
  </si>
  <si>
    <t>12</t>
  </si>
  <si>
    <t>中区分12</t>
  </si>
  <si>
    <t>解析学、応用数学およびその関連分野</t>
  </si>
  <si>
    <t>13</t>
  </si>
  <si>
    <t>中区分13</t>
  </si>
  <si>
    <t>物性物理学およびその関連分野</t>
  </si>
  <si>
    <t>14</t>
  </si>
  <si>
    <t>中区分14</t>
  </si>
  <si>
    <t>プラズマ学およびその関運分野</t>
  </si>
  <si>
    <t>15</t>
  </si>
  <si>
    <t>中区分15</t>
  </si>
  <si>
    <t>素粒子、原子核、宇宙物理学およびその関連分野</t>
  </si>
  <si>
    <t>16</t>
  </si>
  <si>
    <t>中区分16</t>
  </si>
  <si>
    <t>天文学およびその関連分野</t>
  </si>
  <si>
    <t>17</t>
  </si>
  <si>
    <t>中区分17</t>
  </si>
  <si>
    <t>地球惑星科学およびその関連分野</t>
  </si>
  <si>
    <t>18</t>
  </si>
  <si>
    <t>大区分C</t>
  </si>
  <si>
    <t>中区分18</t>
  </si>
  <si>
    <t>材料力学、生産工学、設計工学およびその関連分野</t>
  </si>
  <si>
    <t>19</t>
  </si>
  <si>
    <t>中区分19</t>
  </si>
  <si>
    <t>流体工学、熱工学およびその関運分野</t>
  </si>
  <si>
    <t>20</t>
  </si>
  <si>
    <t>中区分20</t>
  </si>
  <si>
    <t>機械力学、ロボティクスおよびその関運分野</t>
  </si>
  <si>
    <t>21</t>
  </si>
  <si>
    <t>中区分21</t>
  </si>
  <si>
    <t>電気電子工学およびその関連分野</t>
  </si>
  <si>
    <t>22</t>
  </si>
  <si>
    <t>中区分22</t>
  </si>
  <si>
    <t>土木工学およびその関連分野</t>
  </si>
  <si>
    <t>23</t>
  </si>
  <si>
    <t>中区分23</t>
  </si>
  <si>
    <t>建築学およびその関連分野</t>
  </si>
  <si>
    <t>24</t>
  </si>
  <si>
    <t>中区分24</t>
  </si>
  <si>
    <t>航空宇宙工学、船舶海洋工学およびその関連分野</t>
  </si>
  <si>
    <t>25</t>
  </si>
  <si>
    <t>中区分25</t>
  </si>
  <si>
    <t>社会システム工学、安全工学、防災工学およびその関連分野</t>
  </si>
  <si>
    <t>26</t>
  </si>
  <si>
    <t>大区分D</t>
  </si>
  <si>
    <t>中区分26</t>
  </si>
  <si>
    <t>材料工学およびその関連分野</t>
  </si>
  <si>
    <t>27</t>
  </si>
  <si>
    <t>中区分27</t>
  </si>
  <si>
    <t>化学工学およびその関連分野</t>
  </si>
  <si>
    <t>28</t>
  </si>
  <si>
    <t>中区分28</t>
  </si>
  <si>
    <t>ナノマイクロ科学およびその関連分野</t>
  </si>
  <si>
    <t>29</t>
  </si>
  <si>
    <t>中区分29</t>
  </si>
  <si>
    <t>応用物理物性およびその関連分野</t>
  </si>
  <si>
    <t>30</t>
  </si>
  <si>
    <t>中区分30</t>
  </si>
  <si>
    <t>応用物理工学およびその関連分野</t>
  </si>
  <si>
    <t>31</t>
  </si>
  <si>
    <t>中区分31</t>
  </si>
  <si>
    <t>原子力工学、地球資源工学、エネルギー学およびその関連分野</t>
  </si>
  <si>
    <t>32</t>
  </si>
  <si>
    <t>中区分90</t>
  </si>
  <si>
    <t>人間医工学およびその関連分野</t>
  </si>
  <si>
    <t>33</t>
  </si>
  <si>
    <t>大区分E</t>
  </si>
  <si>
    <t>中区分32</t>
  </si>
  <si>
    <t>物理化学、機能物性化学およびその関連分野</t>
  </si>
  <si>
    <t>34</t>
  </si>
  <si>
    <t>中区分33</t>
  </si>
  <si>
    <t>有機化学およびその関連分野</t>
  </si>
  <si>
    <t>35</t>
  </si>
  <si>
    <t>中区分34</t>
  </si>
  <si>
    <t>無機・錯体化学、分析化学およびその関連分野</t>
    <phoneticPr fontId="9"/>
  </si>
  <si>
    <t>36</t>
  </si>
  <si>
    <t>中区分35</t>
  </si>
  <si>
    <t>高分子、有機材料およびその関連分野</t>
  </si>
  <si>
    <t>37</t>
  </si>
  <si>
    <t>中区分36</t>
  </si>
  <si>
    <t>無機材料化学、エネルギー関連化学およびその関連分野</t>
    <phoneticPr fontId="9"/>
  </si>
  <si>
    <t>38</t>
  </si>
  <si>
    <t>中区分37</t>
  </si>
  <si>
    <t>生体分子化学およびその関連分野</t>
  </si>
  <si>
    <t>39</t>
  </si>
  <si>
    <t>大区分F</t>
  </si>
  <si>
    <t>中区分38</t>
  </si>
  <si>
    <t>農芸化学およびその関連分野</t>
  </si>
  <si>
    <t>40</t>
  </si>
  <si>
    <t>中区分39</t>
  </si>
  <si>
    <t>生産環境農学およびその関運分野</t>
  </si>
  <si>
    <t>41</t>
  </si>
  <si>
    <t>中区分40</t>
  </si>
  <si>
    <t>森林圏科学、水圏応用科学およびその関連分野</t>
  </si>
  <si>
    <t>42</t>
  </si>
  <si>
    <t>中区分41</t>
  </si>
  <si>
    <t>社会経済農学、農業工学およびその関連分野</t>
    <phoneticPr fontId="9"/>
  </si>
  <si>
    <t>43</t>
  </si>
  <si>
    <t>中区分42</t>
  </si>
  <si>
    <t>獣医学、畜産学およびその関連分野</t>
    <phoneticPr fontId="9"/>
  </si>
  <si>
    <t>44</t>
  </si>
  <si>
    <t>大区分G</t>
  </si>
  <si>
    <t>中区分43</t>
  </si>
  <si>
    <t>分子レベルから細胞レベルの生物学およびその関連分野</t>
  </si>
  <si>
    <t>45</t>
  </si>
  <si>
    <t>中区分44</t>
  </si>
  <si>
    <t>細胞レベルから個体レベルの生物学およびその関連分野</t>
  </si>
  <si>
    <t>46</t>
  </si>
  <si>
    <t>中区分45</t>
  </si>
  <si>
    <t>個体レベルから集団レベルの生物学と人類学およびその関連分野</t>
  </si>
  <si>
    <t>47</t>
  </si>
  <si>
    <t>中区分46</t>
  </si>
  <si>
    <t>神経科学およびその関連分野</t>
    <phoneticPr fontId="9"/>
  </si>
  <si>
    <t>48</t>
  </si>
  <si>
    <t>大区分H</t>
  </si>
  <si>
    <t>中区分47</t>
  </si>
  <si>
    <t>薬学およびその関連分野</t>
  </si>
  <si>
    <t>49</t>
  </si>
  <si>
    <t>中区分48</t>
  </si>
  <si>
    <t>生体の構造と機能およびその関連分野</t>
  </si>
  <si>
    <t>50</t>
  </si>
  <si>
    <t>中区分49</t>
  </si>
  <si>
    <t>病理病態学、感染・免疫学およびその関連分野</t>
    <phoneticPr fontId="9"/>
  </si>
  <si>
    <t>51</t>
  </si>
  <si>
    <t>大区分I</t>
  </si>
  <si>
    <t>中区分50</t>
  </si>
  <si>
    <t>腫瘍学およびその関連分野</t>
  </si>
  <si>
    <t>52</t>
  </si>
  <si>
    <t>中区分51</t>
  </si>
  <si>
    <t>ブレインサイエンスおよびその関連分野</t>
  </si>
  <si>
    <t>53</t>
  </si>
  <si>
    <t>中区分52</t>
  </si>
  <si>
    <t>内科学一般およびその関連分野</t>
  </si>
  <si>
    <t>54</t>
  </si>
  <si>
    <t>中区分53</t>
  </si>
  <si>
    <t>器官システム内科学およびその関連分野</t>
  </si>
  <si>
    <t>55</t>
  </si>
  <si>
    <t>中区分54</t>
  </si>
  <si>
    <t>生体情報内科学およびその関連分野</t>
  </si>
  <si>
    <t>56</t>
  </si>
  <si>
    <t>中区分55</t>
  </si>
  <si>
    <t>恒常性維持器官の外科学およびその関連分野</t>
  </si>
  <si>
    <t>57</t>
  </si>
  <si>
    <t>中区分56</t>
  </si>
  <si>
    <t>生体機能および感覚に関する外科学およびその関連分野</t>
  </si>
  <si>
    <t>58</t>
  </si>
  <si>
    <t>中区分57</t>
  </si>
  <si>
    <t>口腔科学およびその関連分野</t>
  </si>
  <si>
    <t>59</t>
  </si>
  <si>
    <t>中区分58</t>
  </si>
  <si>
    <t>社会医学、看護学およびその関連分野</t>
  </si>
  <si>
    <t>60</t>
  </si>
  <si>
    <t>中区分59</t>
  </si>
  <si>
    <t>スポーツ科学、体育、健康科学およびその関連分野</t>
  </si>
  <si>
    <t>61</t>
  </si>
  <si>
    <t>62</t>
  </si>
  <si>
    <t>大区分J</t>
  </si>
  <si>
    <t>中区分60</t>
  </si>
  <si>
    <t>情報科学、情報工学およびその関連分野</t>
  </si>
  <si>
    <t>63</t>
  </si>
  <si>
    <t>中区分61</t>
  </si>
  <si>
    <t>人間情報学およびその関連分野</t>
  </si>
  <si>
    <t>64</t>
  </si>
  <si>
    <t>中区分62</t>
  </si>
  <si>
    <t>応用情報学およびその関連分野</t>
  </si>
  <si>
    <t>65</t>
  </si>
  <si>
    <t>大区分K</t>
  </si>
  <si>
    <t>中区分63</t>
  </si>
  <si>
    <t>環境解析評価およびその関連分野</t>
  </si>
  <si>
    <t>66</t>
  </si>
  <si>
    <t>中区分64</t>
  </si>
  <si>
    <t>環境保全対策およびその関連分野</t>
  </si>
  <si>
    <t>特別枠対象大学</t>
    <rPh sb="0" eb="2">
      <t>トクベツ</t>
    </rPh>
    <rPh sb="2" eb="3">
      <t>ワク</t>
    </rPh>
    <rPh sb="3" eb="5">
      <t>タイショウ</t>
    </rPh>
    <rPh sb="5" eb="7">
      <t>ダイガク</t>
    </rPh>
    <phoneticPr fontId="20"/>
  </si>
  <si>
    <t>特別枠コード</t>
    <rPh sb="0" eb="3">
      <t>トクベツワク</t>
    </rPh>
    <phoneticPr fontId="20"/>
  </si>
  <si>
    <t>大学名</t>
  </si>
  <si>
    <t>国</t>
  </si>
  <si>
    <t>単価区分</t>
    <rPh sb="0" eb="4">
      <t>タンカクブン</t>
    </rPh>
    <phoneticPr fontId="20"/>
  </si>
  <si>
    <t>California Institute of Technology</t>
  </si>
  <si>
    <t>アメリカ合衆国</t>
    <rPh sb="4" eb="7">
      <t>ガッシュウコク</t>
    </rPh>
    <phoneticPr fontId="20"/>
  </si>
  <si>
    <t>A</t>
    <phoneticPr fontId="20"/>
  </si>
  <si>
    <t>Carnegie Mellon University</t>
  </si>
  <si>
    <r>
      <t xml:space="preserve">Columbia University </t>
    </r>
    <r>
      <rPr>
        <sz val="11"/>
        <rFont val="ＭＳ Ｐゴシック"/>
        <family val="3"/>
        <charset val="128"/>
        <scheme val="minor"/>
      </rPr>
      <t>in the City of New York</t>
    </r>
    <phoneticPr fontId="20"/>
  </si>
  <si>
    <t>Cornell University</t>
    <phoneticPr fontId="20"/>
  </si>
  <si>
    <t>Duke University</t>
    <phoneticPr fontId="20"/>
  </si>
  <si>
    <t>Harvard University</t>
    <phoneticPr fontId="20"/>
  </si>
  <si>
    <t>Johns Hopkins University</t>
    <phoneticPr fontId="20"/>
  </si>
  <si>
    <t>Massachusetts Institute of Technology</t>
    <phoneticPr fontId="20"/>
  </si>
  <si>
    <t>New York University</t>
    <phoneticPr fontId="20"/>
  </si>
  <si>
    <t>Northwestern University</t>
    <phoneticPr fontId="20"/>
  </si>
  <si>
    <t>Princeton University</t>
    <phoneticPr fontId="20"/>
  </si>
  <si>
    <t>Stanford University</t>
    <phoneticPr fontId="20"/>
  </si>
  <si>
    <t>University of Chicago</t>
    <phoneticPr fontId="20"/>
  </si>
  <si>
    <t>University of California Berkeley</t>
    <phoneticPr fontId="20"/>
  </si>
  <si>
    <t>University of California Los Angeles</t>
    <phoneticPr fontId="20"/>
  </si>
  <si>
    <t>University of Michigan - Ann Arbor</t>
    <phoneticPr fontId="20"/>
  </si>
  <si>
    <t>University of Pennsylvania</t>
    <phoneticPr fontId="20"/>
  </si>
  <si>
    <t>University of Washington</t>
    <phoneticPr fontId="20"/>
  </si>
  <si>
    <t>Yale University</t>
    <phoneticPr fontId="20"/>
  </si>
  <si>
    <t>Imperial College London</t>
    <phoneticPr fontId="20"/>
  </si>
  <si>
    <t>英国</t>
    <rPh sb="0" eb="2">
      <t>エイコク</t>
    </rPh>
    <phoneticPr fontId="20"/>
  </si>
  <si>
    <t>The University of Edinburgh</t>
    <phoneticPr fontId="20"/>
  </si>
  <si>
    <t>UCL - University of London</t>
    <phoneticPr fontId="20"/>
  </si>
  <si>
    <t>University of Cambridge</t>
    <phoneticPr fontId="20"/>
  </si>
  <si>
    <t>University of Oxford</t>
    <phoneticPr fontId="20"/>
  </si>
  <si>
    <t>McGill University</t>
    <phoneticPr fontId="20"/>
  </si>
  <si>
    <t>カナダ</t>
    <phoneticPr fontId="20"/>
  </si>
  <si>
    <t>University of Toronto</t>
    <phoneticPr fontId="20"/>
  </si>
  <si>
    <t>Nanyang Technological University</t>
    <phoneticPr fontId="20"/>
  </si>
  <si>
    <t>シンガポール</t>
    <phoneticPr fontId="20"/>
  </si>
  <si>
    <t>National University of Singapore</t>
    <phoneticPr fontId="20"/>
  </si>
  <si>
    <t>The Australian National University</t>
    <phoneticPr fontId="20"/>
  </si>
  <si>
    <t>オーストラリア</t>
    <phoneticPr fontId="20"/>
  </si>
  <si>
    <t>B</t>
    <phoneticPr fontId="20"/>
  </si>
  <si>
    <t>University of Melbourne</t>
    <phoneticPr fontId="20"/>
  </si>
  <si>
    <t>University of New South Wales</t>
    <phoneticPr fontId="20"/>
  </si>
  <si>
    <t>The University of Sydney</t>
    <phoneticPr fontId="20"/>
  </si>
  <si>
    <t>The University of Hong Kong</t>
    <phoneticPr fontId="20"/>
  </si>
  <si>
    <t>香港</t>
    <rPh sb="0" eb="2">
      <t>ホンコン</t>
    </rPh>
    <phoneticPr fontId="20"/>
  </si>
  <si>
    <t>Peking University</t>
    <phoneticPr fontId="20"/>
  </si>
  <si>
    <t>中国</t>
    <rPh sb="0" eb="2">
      <t>チュウゴク</t>
    </rPh>
    <phoneticPr fontId="20"/>
  </si>
  <si>
    <t>F</t>
    <phoneticPr fontId="20"/>
  </si>
  <si>
    <t>Tsinghua University</t>
    <phoneticPr fontId="20"/>
  </si>
  <si>
    <t>Fudan University</t>
    <phoneticPr fontId="9"/>
  </si>
  <si>
    <t>Technical University of Munich</t>
    <phoneticPr fontId="20"/>
  </si>
  <si>
    <t>ドイツ</t>
    <phoneticPr fontId="20"/>
  </si>
  <si>
    <t>G</t>
    <phoneticPr fontId="20"/>
  </si>
  <si>
    <t>PSL University</t>
    <phoneticPr fontId="9"/>
  </si>
  <si>
    <t>フランス</t>
    <phoneticPr fontId="20"/>
  </si>
  <si>
    <t>Swiss Federal Institute of Technology of Lausanne</t>
    <phoneticPr fontId="20"/>
  </si>
  <si>
    <t>スイス</t>
    <phoneticPr fontId="20"/>
  </si>
  <si>
    <t>Swiss Federal Institute of Technology Zurich</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</si>
</sst>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d&quot;日&quot;;@"/>
    <numFmt numFmtId="177" formatCode="0000&quot;年&quot;00&quot;月&quot;"/>
    <numFmt numFmtId="178" formatCode="yyyy&quot;年&quot;m&quot;月&quot;;@"/>
    <numFmt numFmtId="179" formatCode="#,##0.00_);[Red]\(#,##0.00\)"/>
  </numFmts>
  <fonts count="101"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rgb="FF000000"/>
      <name val="Times New Roman"/>
      <family val="1"/>
    </font>
    <font>
      <sz val="6"/>
      <name val="ＭＳ Ｐゴシック"/>
      <family val="3"/>
      <charset val="128"/>
      <scheme val="minor"/>
    </font>
    <font>
      <sz val="6"/>
      <name val="ＭＳ Ｐゴシック"/>
      <family val="3"/>
      <charset val="128"/>
    </font>
    <font>
      <sz val="10"/>
      <color rgb="FF000000"/>
      <name val="ＭＳ Ｐゴシック"/>
      <family val="3"/>
      <charset val="128"/>
    </font>
    <font>
      <sz val="18"/>
      <color rgb="FF000000"/>
      <name val="ＭＳ Ｐゴシック"/>
      <family val="3"/>
      <charset val="128"/>
    </font>
    <font>
      <sz val="10"/>
      <color theme="1"/>
      <name val="ＭＳ Ｐゴシック"/>
      <family val="3"/>
      <charset val="128"/>
    </font>
    <font>
      <sz val="12"/>
      <color rgb="FF000000"/>
      <name val="ＭＳ Ｐゴシック"/>
      <family val="3"/>
      <charset val="128"/>
    </font>
    <font>
      <sz val="9"/>
      <color theme="1"/>
      <name val="メイリオ"/>
      <family val="3"/>
      <charset val="128"/>
    </font>
    <font>
      <sz val="11"/>
      <color theme="1"/>
      <name val="ＭＳ Ｐゴシック"/>
      <family val="3"/>
      <charset val="128"/>
      <scheme val="minor"/>
    </font>
    <font>
      <sz val="18"/>
      <color theme="3"/>
      <name val="ＭＳ Ｐゴシック"/>
      <family val="2"/>
      <charset val="128"/>
      <scheme val="major"/>
    </font>
    <font>
      <sz val="11"/>
      <color theme="1"/>
      <name val="メイリオ"/>
      <family val="3"/>
      <charset val="128"/>
    </font>
    <font>
      <b/>
      <sz val="11"/>
      <color theme="1"/>
      <name val="メイリオ"/>
      <family val="3"/>
      <charset val="128"/>
    </font>
    <font>
      <sz val="6"/>
      <name val="ＭＳ Ｐゴシック"/>
      <family val="2"/>
      <charset val="128"/>
      <scheme val="minor"/>
    </font>
    <font>
      <sz val="8"/>
      <color theme="1"/>
      <name val="メイリオ"/>
      <family val="3"/>
      <charset val="128"/>
    </font>
    <font>
      <b/>
      <sz val="14"/>
      <color theme="1"/>
      <name val="メイリオ"/>
      <family val="3"/>
      <charset val="128"/>
    </font>
    <font>
      <b/>
      <sz val="11"/>
      <color theme="0"/>
      <name val="メイリオ"/>
      <family val="3"/>
      <charset val="128"/>
    </font>
    <font>
      <sz val="11"/>
      <name val="ＭＳ Ｐゴシック"/>
      <family val="3"/>
      <charset val="128"/>
    </font>
    <font>
      <sz val="20"/>
      <color rgb="FF000000"/>
      <name val="ＭＳ Ｐゴシック"/>
      <family val="3"/>
      <charset val="128"/>
    </font>
    <font>
      <sz val="11"/>
      <color theme="1"/>
      <name val="ＭＳ Ｐゴシック"/>
      <family val="3"/>
      <charset val="128"/>
    </font>
    <font>
      <sz val="8"/>
      <color theme="0" tint="-0.34998626667073579"/>
      <name val="メイリオ"/>
      <family val="3"/>
      <charset val="128"/>
    </font>
    <font>
      <sz val="11"/>
      <color indexed="8"/>
      <name val="ＭＳ Ｐゴシック"/>
      <family val="3"/>
      <charset val="128"/>
    </font>
    <font>
      <b/>
      <sz val="14"/>
      <color indexed="8"/>
      <name val="ＭＳ Ｐゴシック"/>
      <family val="3"/>
      <charset val="128"/>
    </font>
    <font>
      <sz val="14"/>
      <name val="ＭＳ Ｐゴシック"/>
      <family val="3"/>
      <charset val="128"/>
    </font>
    <font>
      <u/>
      <sz val="11"/>
      <color theme="10"/>
      <name val="ＭＳ Ｐゴシック"/>
      <family val="2"/>
      <scheme val="minor"/>
    </font>
    <font>
      <b/>
      <u/>
      <sz val="15"/>
      <color theme="10"/>
      <name val="メイリオ"/>
      <family val="3"/>
      <charset val="128"/>
    </font>
    <font>
      <sz val="8"/>
      <color rgb="FFFF0000"/>
      <name val="メイリオ"/>
      <family val="3"/>
      <charset val="128"/>
    </font>
    <font>
      <sz val="11"/>
      <color rgb="FFFF0000"/>
      <name val="メイリオ"/>
      <family val="3"/>
      <charset val="128"/>
    </font>
    <font>
      <sz val="8"/>
      <name val="メイリオ"/>
      <family val="3"/>
      <charset val="128"/>
    </font>
    <font>
      <sz val="11"/>
      <name val="メイリオ"/>
      <family val="3"/>
      <charset val="128"/>
    </font>
    <font>
      <sz val="10"/>
      <color theme="1"/>
      <name val="メイリオ"/>
      <family val="3"/>
      <charset val="128"/>
    </font>
    <font>
      <sz val="9"/>
      <color rgb="FF000000"/>
      <name val="メイリオ"/>
      <family val="3"/>
      <charset val="128"/>
    </font>
    <font>
      <sz val="9"/>
      <name val="メイリオ"/>
      <family val="3"/>
      <charset val="128"/>
    </font>
    <font>
      <b/>
      <sz val="10"/>
      <color theme="0"/>
      <name val="メイリオ"/>
      <family val="3"/>
      <charset val="128"/>
    </font>
    <font>
      <b/>
      <sz val="10"/>
      <color theme="1"/>
      <name val="メイリオ"/>
      <family val="3"/>
      <charset val="128"/>
    </font>
    <font>
      <b/>
      <sz val="11"/>
      <name val="メイリオ"/>
      <family val="3"/>
      <charset val="128"/>
    </font>
    <font>
      <sz val="8"/>
      <color theme="0" tint="-0.249977111117893"/>
      <name val="メイリオ"/>
      <family val="3"/>
      <charset val="128"/>
    </font>
    <font>
      <b/>
      <u/>
      <sz val="11"/>
      <name val="メイリオ"/>
      <family val="3"/>
      <charset val="128"/>
    </font>
    <font>
      <b/>
      <sz val="11"/>
      <color rgb="FF000000"/>
      <name val="メイリオ"/>
      <family val="3"/>
      <charset val="128"/>
    </font>
    <font>
      <sz val="11"/>
      <color rgb="FF000000"/>
      <name val="メイリオ"/>
      <family val="3"/>
      <charset val="128"/>
    </font>
    <font>
      <sz val="20"/>
      <name val="ＭＳ Ｐゴシック"/>
      <family val="3"/>
      <charset val="128"/>
    </font>
    <font>
      <sz val="10"/>
      <name val="ＭＳ Ｐゴシック"/>
      <family val="3"/>
      <charset val="128"/>
    </font>
    <font>
      <b/>
      <sz val="8"/>
      <color rgb="FF0070C0"/>
      <name val="メイリオ"/>
      <family val="3"/>
      <charset val="128"/>
    </font>
    <font>
      <b/>
      <sz val="11"/>
      <color rgb="FF0070C0"/>
      <name val="メイリオ"/>
      <family val="3"/>
      <charset val="128"/>
    </font>
    <font>
      <sz val="8"/>
      <name val="ＭＳ Ｐゴシック"/>
      <family val="3"/>
      <charset val="128"/>
    </font>
    <font>
      <sz val="9"/>
      <name val="ＭＳ Ｐゴシック"/>
      <family val="3"/>
      <charset val="128"/>
    </font>
    <font>
      <sz val="10"/>
      <color rgb="FF000000"/>
      <name val="メイリオ"/>
      <family val="3"/>
      <charset val="128"/>
    </font>
    <font>
      <b/>
      <sz val="10"/>
      <color rgb="FF000000"/>
      <name val="メイリオ"/>
      <family val="3"/>
      <charset val="128"/>
    </font>
    <font>
      <b/>
      <sz val="9"/>
      <color theme="1"/>
      <name val="メイリオ"/>
      <family val="3"/>
      <charset val="128"/>
    </font>
    <font>
      <b/>
      <u/>
      <sz val="9"/>
      <color rgb="FFFF0000"/>
      <name val="メイリオ"/>
      <family val="3"/>
      <charset val="128"/>
    </font>
    <font>
      <u/>
      <sz val="9"/>
      <name val="メイリオ"/>
      <family val="3"/>
      <charset val="128"/>
    </font>
    <font>
      <b/>
      <sz val="9"/>
      <color rgb="FF0070C0"/>
      <name val="メイリオ"/>
      <family val="3"/>
      <charset val="128"/>
    </font>
    <font>
      <b/>
      <u/>
      <sz val="9"/>
      <name val="メイリオ"/>
      <family val="3"/>
      <charset val="128"/>
    </font>
    <font>
      <b/>
      <sz val="9"/>
      <name val="メイリオ"/>
      <family val="3"/>
      <charset val="128"/>
    </font>
    <font>
      <b/>
      <u/>
      <sz val="9"/>
      <color theme="1"/>
      <name val="メイリオ"/>
      <family val="3"/>
      <charset val="128"/>
    </font>
    <font>
      <u/>
      <sz val="9"/>
      <color theme="1"/>
      <name val="メイリオ"/>
      <family val="3"/>
      <charset val="128"/>
    </font>
    <font>
      <b/>
      <sz val="9"/>
      <color rgb="FF000000"/>
      <name val="メイリオ"/>
      <family val="3"/>
      <charset val="128"/>
    </font>
    <font>
      <u/>
      <sz val="9"/>
      <color rgb="FF000000"/>
      <name val="メイリオ"/>
      <family val="3"/>
      <charset val="128"/>
    </font>
    <font>
      <b/>
      <u/>
      <sz val="12"/>
      <color rgb="FFFF0000"/>
      <name val="メイリオ"/>
      <family val="3"/>
      <charset val="128"/>
    </font>
    <font>
      <sz val="11"/>
      <name val="ＭＳ Ｐゴシック"/>
      <family val="3"/>
      <charset val="128"/>
      <scheme val="minor"/>
    </font>
    <font>
      <sz val="8"/>
      <color theme="1"/>
      <name val="ＭＳ Ｐゴシック"/>
      <family val="2"/>
      <scheme val="minor"/>
    </font>
    <font>
      <sz val="8"/>
      <color theme="1"/>
      <name val="ＭＳ Ｐゴシック"/>
      <family val="3"/>
      <charset val="128"/>
      <scheme val="minor"/>
    </font>
    <font>
      <sz val="10"/>
      <color theme="1"/>
      <name val="ＭＳ Ｐゴシック"/>
      <family val="3"/>
      <charset val="128"/>
      <scheme val="minor"/>
    </font>
    <font>
      <sz val="9"/>
      <color theme="1"/>
      <name val="ＭＳ Ｐゴシック"/>
      <family val="2"/>
      <scheme val="minor"/>
    </font>
    <font>
      <b/>
      <u/>
      <sz val="14"/>
      <color theme="10"/>
      <name val="メイリオ"/>
      <family val="3"/>
      <charset val="128"/>
    </font>
    <font>
      <b/>
      <u/>
      <sz val="12"/>
      <color theme="10"/>
      <name val="メイリオ"/>
      <family val="3"/>
      <charset val="128"/>
    </font>
    <font>
      <sz val="9"/>
      <color rgb="FF000000"/>
      <name val="ＭＳ Ｐゴシック"/>
      <family val="3"/>
      <charset val="128"/>
    </font>
    <font>
      <b/>
      <sz val="11"/>
      <color rgb="FFFF0000"/>
      <name val="メイリオ"/>
      <family val="3"/>
      <charset val="128"/>
    </font>
    <font>
      <sz val="10"/>
      <color rgb="FFFF0000"/>
      <name val="メイリオ"/>
      <family val="3"/>
      <charset val="128"/>
    </font>
    <font>
      <sz val="11"/>
      <name val="ＭＳ Ｐゴシック"/>
      <family val="2"/>
      <charset val="128"/>
      <scheme val="minor"/>
    </font>
    <font>
      <b/>
      <u/>
      <sz val="11"/>
      <color theme="1"/>
      <name val="メイリオ"/>
      <family val="3"/>
      <charset val="128"/>
    </font>
    <font>
      <b/>
      <sz val="14"/>
      <name val="メイリオ"/>
      <family val="3"/>
      <charset val="128"/>
    </font>
    <font>
      <b/>
      <sz val="12"/>
      <name val="メイリオ"/>
      <family val="3"/>
      <charset val="128"/>
    </font>
    <font>
      <b/>
      <u val="double"/>
      <sz val="16"/>
      <color rgb="FFFF0000"/>
      <name val="メイリオ"/>
      <family val="3"/>
      <charset val="128"/>
    </font>
    <font>
      <b/>
      <sz val="16"/>
      <color rgb="FFFF0000"/>
      <name val="メイリオ"/>
      <family val="3"/>
      <charset val="128"/>
    </font>
    <font>
      <u/>
      <sz val="11"/>
      <color rgb="FFFF0000"/>
      <name val="メイリオ"/>
      <family val="3"/>
      <charset val="128"/>
    </font>
    <font>
      <u/>
      <sz val="10"/>
      <color rgb="FFFF0000"/>
      <name val="メイリオ"/>
      <family val="3"/>
      <charset val="128"/>
    </font>
    <font>
      <b/>
      <sz val="18"/>
      <color theme="1"/>
      <name val="メイリオ"/>
      <family val="3"/>
      <charset val="128"/>
    </font>
    <font>
      <sz val="14"/>
      <color rgb="FF000000"/>
      <name val="メイリオ"/>
      <family val="3"/>
      <charset val="128"/>
    </font>
    <font>
      <sz val="14"/>
      <color rgb="FF000000"/>
      <name val="ＭＳ Ｐゴシック"/>
      <family val="3"/>
      <charset val="128"/>
    </font>
    <font>
      <b/>
      <u/>
      <sz val="9"/>
      <color rgb="FF000000"/>
      <name val="メイリオ"/>
      <family val="3"/>
      <charset val="128"/>
    </font>
    <font>
      <sz val="8"/>
      <color rgb="FF000000"/>
      <name val="ＭＳ Ｐゴシック"/>
      <family val="3"/>
      <charset val="128"/>
    </font>
    <font>
      <b/>
      <sz val="12"/>
      <color rgb="FFFF0000"/>
      <name val="メイリオ"/>
      <family val="3"/>
      <charset val="128"/>
    </font>
    <font>
      <sz val="18"/>
      <color theme="1"/>
      <name val="メイリオ"/>
      <family val="3"/>
      <charset val="128"/>
    </font>
    <font>
      <sz val="11"/>
      <color theme="0"/>
      <name val="メイリオ"/>
      <family val="3"/>
      <charset val="128"/>
    </font>
    <font>
      <b/>
      <u/>
      <sz val="16"/>
      <name val="メイリオ"/>
      <family val="3"/>
      <charset val="128"/>
    </font>
    <font>
      <b/>
      <sz val="16"/>
      <color rgb="FF000000"/>
      <name val="ＭＳ Ｐゴシック"/>
      <family val="3"/>
      <charset val="128"/>
    </font>
    <font>
      <b/>
      <sz val="14"/>
      <color rgb="FF000000"/>
      <name val="ＭＳ Ｐゴシック"/>
      <family val="3"/>
      <charset val="128"/>
    </font>
    <font>
      <sz val="9"/>
      <color rgb="FFFF3399"/>
      <name val="メイリオ"/>
      <family val="3"/>
      <charset val="128"/>
    </font>
    <font>
      <sz val="24"/>
      <color rgb="FFFF3399"/>
      <name val="メイリオ"/>
      <family val="3"/>
      <charset val="128"/>
    </font>
    <font>
      <sz val="20"/>
      <color theme="0"/>
      <name val="メイリオ"/>
      <family val="3"/>
      <charset val="128"/>
    </font>
    <font>
      <sz val="9"/>
      <color rgb="FFFF0000"/>
      <name val="メイリオ"/>
      <family val="3"/>
      <charset val="128"/>
    </font>
    <font>
      <b/>
      <sz val="11"/>
      <color theme="0" tint="-0.499984740745262"/>
      <name val="メイリオ"/>
      <family val="3"/>
      <charset val="128"/>
    </font>
    <font>
      <sz val="8"/>
      <name val="ＭＳ Ｐゴシック"/>
      <family val="3"/>
      <charset val="128"/>
      <scheme val="minor"/>
    </font>
  </fonts>
  <fills count="20">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theme="9"/>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rgb="FFFF99FF"/>
        <bgColor indexed="64"/>
      </patternFill>
    </fill>
    <fill>
      <patternFill patternType="solid">
        <fgColor rgb="FFFFCC66"/>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9" tint="0.39997558519241921"/>
        <bgColor indexed="64"/>
      </patternFill>
    </fill>
    <fill>
      <patternFill patternType="lightUp">
        <fgColor theme="0" tint="-0.14993743705557422"/>
        <bgColor theme="0" tint="-4.9989318521683403E-2"/>
      </patternFill>
    </fill>
  </fills>
  <borders count="169">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diagonal/>
    </border>
    <border>
      <left style="thin">
        <color auto="1"/>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style="medium">
        <color auto="1"/>
      </left>
      <right/>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style="thin">
        <color auto="1"/>
      </top>
      <bottom/>
      <diagonal/>
    </border>
    <border>
      <left/>
      <right style="thin">
        <color auto="1"/>
      </right>
      <top/>
      <bottom style="medium">
        <color auto="1"/>
      </bottom>
      <diagonal/>
    </border>
    <border>
      <left style="thin">
        <color auto="1"/>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diagonal/>
    </border>
    <border>
      <left/>
      <right style="medium">
        <color auto="1"/>
      </right>
      <top/>
      <bottom/>
      <diagonal/>
    </border>
    <border>
      <left style="thin">
        <color auto="1"/>
      </left>
      <right/>
      <top/>
      <bottom/>
      <diagonal/>
    </border>
    <border>
      <left style="thin">
        <color auto="1"/>
      </left>
      <right style="thin">
        <color auto="1"/>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right/>
      <top style="medium">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thin">
        <color auto="1"/>
      </top>
      <bottom style="hair">
        <color auto="1"/>
      </bottom>
      <diagonal/>
    </border>
    <border>
      <left style="thin">
        <color indexed="64"/>
      </left>
      <right style="hair">
        <color indexed="64"/>
      </right>
      <top style="thin">
        <color indexed="64"/>
      </top>
      <bottom style="thin">
        <color indexed="64"/>
      </bottom>
      <diagonal/>
    </border>
    <border>
      <left style="hair">
        <color auto="1"/>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diagonal/>
    </border>
    <border>
      <left style="thin">
        <color indexed="64"/>
      </left>
      <right style="thin">
        <color indexed="64"/>
      </right>
      <top/>
      <bottom style="hair">
        <color indexed="64"/>
      </bottom>
      <diagonal/>
    </border>
    <border>
      <left style="thin">
        <color auto="1"/>
      </left>
      <right style="medium">
        <color auto="1"/>
      </right>
      <top/>
      <bottom style="medium">
        <color auto="1"/>
      </bottom>
      <diagonal/>
    </border>
    <border>
      <left style="thin">
        <color auto="1"/>
      </left>
      <right style="thin">
        <color auto="1"/>
      </right>
      <top style="double">
        <color auto="1"/>
      </top>
      <bottom style="hair">
        <color auto="1"/>
      </bottom>
      <diagonal/>
    </border>
    <border>
      <left style="thin">
        <color auto="1"/>
      </left>
      <right style="thin">
        <color auto="1"/>
      </right>
      <top style="hair">
        <color auto="1"/>
      </top>
      <bottom style="double">
        <color auto="1"/>
      </bottom>
      <diagonal/>
    </border>
    <border>
      <left/>
      <right style="hair">
        <color auto="1"/>
      </right>
      <top/>
      <bottom/>
      <diagonal/>
    </border>
    <border>
      <left/>
      <right style="thin">
        <color indexed="64"/>
      </right>
      <top/>
      <bottom style="hair">
        <color indexed="64"/>
      </bottom>
      <diagonal/>
    </border>
    <border>
      <left/>
      <right style="thin">
        <color auto="1"/>
      </right>
      <top style="hair">
        <color auto="1"/>
      </top>
      <bottom/>
      <diagonal/>
    </border>
    <border>
      <left/>
      <right style="thin">
        <color auto="1"/>
      </right>
      <top style="hair">
        <color auto="1"/>
      </top>
      <bottom style="double">
        <color auto="1"/>
      </bottom>
      <diagonal/>
    </border>
    <border>
      <left/>
      <right style="thin">
        <color auto="1"/>
      </right>
      <top style="double">
        <color auto="1"/>
      </top>
      <bottom style="hair">
        <color auto="1"/>
      </bottom>
      <diagonal/>
    </border>
    <border>
      <left style="thin">
        <color auto="1"/>
      </left>
      <right style="hair">
        <color auto="1"/>
      </right>
      <top/>
      <bottom/>
      <diagonal/>
    </border>
    <border>
      <left style="thin">
        <color indexed="64"/>
      </left>
      <right style="hair">
        <color auto="1"/>
      </right>
      <top/>
      <bottom style="hair">
        <color indexed="64"/>
      </bottom>
      <diagonal/>
    </border>
    <border>
      <left style="thin">
        <color auto="1"/>
      </left>
      <right style="hair">
        <color auto="1"/>
      </right>
      <top style="hair">
        <color auto="1"/>
      </top>
      <bottom style="thin">
        <color auto="1"/>
      </bottom>
      <diagonal/>
    </border>
    <border>
      <left style="thin">
        <color auto="1"/>
      </left>
      <right style="hair">
        <color auto="1"/>
      </right>
      <top style="thin">
        <color auto="1"/>
      </top>
      <bottom/>
      <diagonal/>
    </border>
    <border>
      <left style="thin">
        <color auto="1"/>
      </left>
      <right style="hair">
        <color auto="1"/>
      </right>
      <top style="hair">
        <color auto="1"/>
      </top>
      <bottom/>
      <diagonal/>
    </border>
    <border>
      <left style="thin">
        <color auto="1"/>
      </left>
      <right/>
      <top style="hair">
        <color auto="1"/>
      </top>
      <bottom/>
      <diagonal/>
    </border>
    <border>
      <left/>
      <right style="hair">
        <color auto="1"/>
      </right>
      <top style="hair">
        <color auto="1"/>
      </top>
      <bottom style="hair">
        <color auto="1"/>
      </bottom>
      <diagonal/>
    </border>
    <border>
      <left/>
      <right style="hair">
        <color auto="1"/>
      </right>
      <top style="hair">
        <color auto="1"/>
      </top>
      <bottom style="thin">
        <color indexed="64"/>
      </bottom>
      <diagonal/>
    </border>
    <border>
      <left/>
      <right style="medium">
        <color rgb="FFFF0000"/>
      </right>
      <top style="medium">
        <color rgb="FFFF0000"/>
      </top>
      <bottom style="hair">
        <color auto="1"/>
      </bottom>
      <diagonal/>
    </border>
    <border>
      <left/>
      <right style="medium">
        <color rgb="FFFF0000"/>
      </right>
      <top style="hair">
        <color auto="1"/>
      </top>
      <bottom style="hair">
        <color auto="1"/>
      </bottom>
      <diagonal/>
    </border>
    <border>
      <left/>
      <right style="medium">
        <color rgb="FFFF0000"/>
      </right>
      <top style="hair">
        <color auto="1"/>
      </top>
      <bottom style="medium">
        <color rgb="FFFF0000"/>
      </bottom>
      <diagonal/>
    </border>
    <border>
      <left style="thin">
        <color indexed="64"/>
      </left>
      <right style="hair">
        <color indexed="64"/>
      </right>
      <top/>
      <bottom style="thin">
        <color auto="1"/>
      </bottom>
      <diagonal/>
    </border>
    <border>
      <left style="thin">
        <color indexed="64"/>
      </left>
      <right style="hair">
        <color auto="1"/>
      </right>
      <top/>
      <bottom style="double">
        <color auto="1"/>
      </bottom>
      <diagonal/>
    </border>
    <border>
      <left style="thin">
        <color auto="1"/>
      </left>
      <right style="thin">
        <color auto="1"/>
      </right>
      <top/>
      <bottom style="double">
        <color auto="1"/>
      </bottom>
      <diagonal/>
    </border>
    <border>
      <left style="thin">
        <color auto="1"/>
      </left>
      <right style="medium">
        <color indexed="64"/>
      </right>
      <top style="medium">
        <color indexed="64"/>
      </top>
      <bottom/>
      <diagonal/>
    </border>
    <border>
      <left style="thin">
        <color auto="1"/>
      </left>
      <right style="thin">
        <color auto="1"/>
      </right>
      <top style="double">
        <color auto="1"/>
      </top>
      <bottom/>
      <diagonal/>
    </border>
    <border>
      <left style="hair">
        <color auto="1"/>
      </left>
      <right style="thin">
        <color indexed="64"/>
      </right>
      <top style="hair">
        <color auto="1"/>
      </top>
      <bottom style="hair">
        <color auto="1"/>
      </bottom>
      <diagonal/>
    </border>
    <border>
      <left/>
      <right/>
      <top style="hair">
        <color indexed="64"/>
      </top>
      <bottom/>
      <diagonal/>
    </border>
    <border>
      <left style="thin">
        <color auto="1"/>
      </left>
      <right/>
      <top style="double">
        <color auto="1"/>
      </top>
      <bottom style="hair">
        <color auto="1"/>
      </bottom>
      <diagonal/>
    </border>
    <border>
      <left style="thin">
        <color auto="1"/>
      </left>
      <right/>
      <top/>
      <bottom style="hair">
        <color auto="1"/>
      </bottom>
      <diagonal/>
    </border>
    <border>
      <left style="hair">
        <color indexed="64"/>
      </left>
      <right style="thin">
        <color auto="1"/>
      </right>
      <top style="hair">
        <color auto="1"/>
      </top>
      <bottom style="thin">
        <color auto="1"/>
      </bottom>
      <diagonal/>
    </border>
    <border>
      <left/>
      <right/>
      <top/>
      <bottom style="hair">
        <color auto="1"/>
      </bottom>
      <diagonal/>
    </border>
    <border>
      <left/>
      <right style="hair">
        <color auto="1"/>
      </right>
      <top style="medium">
        <color auto="1"/>
      </top>
      <bottom/>
      <diagonal/>
    </border>
    <border>
      <left/>
      <right style="hair">
        <color auto="1"/>
      </right>
      <top/>
      <bottom style="thin">
        <color auto="1"/>
      </bottom>
      <diagonal/>
    </border>
    <border>
      <left/>
      <right style="hair">
        <color auto="1"/>
      </right>
      <top style="thin">
        <color auto="1"/>
      </top>
      <bottom/>
      <diagonal/>
    </border>
    <border>
      <left style="hair">
        <color auto="1"/>
      </left>
      <right/>
      <top/>
      <bottom style="hair">
        <color indexed="64"/>
      </bottom>
      <diagonal/>
    </border>
    <border>
      <left style="hair">
        <color auto="1"/>
      </left>
      <right/>
      <top style="hair">
        <color indexed="64"/>
      </top>
      <bottom/>
      <diagonal/>
    </border>
    <border>
      <left/>
      <right style="hair">
        <color auto="1"/>
      </right>
      <top style="thin">
        <color indexed="64"/>
      </top>
      <bottom style="hair">
        <color auto="1"/>
      </bottom>
      <diagonal/>
    </border>
    <border>
      <left/>
      <right style="hair">
        <color auto="1"/>
      </right>
      <top/>
      <bottom style="hair">
        <color auto="1"/>
      </bottom>
      <diagonal/>
    </border>
    <border>
      <left style="thin">
        <color auto="1"/>
      </left>
      <right style="hair">
        <color auto="1"/>
      </right>
      <top style="double">
        <color auto="1"/>
      </top>
      <bottom/>
      <diagonal/>
    </border>
    <border>
      <left/>
      <right style="hair">
        <color auto="1"/>
      </right>
      <top style="hair">
        <color auto="1"/>
      </top>
      <bottom/>
      <diagonal/>
    </border>
    <border>
      <left/>
      <right/>
      <top style="double">
        <color auto="1"/>
      </top>
      <bottom style="hair">
        <color auto="1"/>
      </bottom>
      <diagonal/>
    </border>
    <border>
      <left style="thin">
        <color auto="1"/>
      </left>
      <right/>
      <top/>
      <bottom style="double">
        <color auto="1"/>
      </bottom>
      <diagonal/>
    </border>
    <border>
      <left style="thin">
        <color auto="1"/>
      </left>
      <right/>
      <top style="double">
        <color auto="1"/>
      </top>
      <bottom/>
      <diagonal/>
    </border>
    <border>
      <left/>
      <right style="hair">
        <color auto="1"/>
      </right>
      <top/>
      <bottom style="double">
        <color auto="1"/>
      </bottom>
      <diagonal/>
    </border>
    <border>
      <left style="medium">
        <color rgb="FFFF0000"/>
      </left>
      <right/>
      <top/>
      <bottom/>
      <diagonal/>
    </border>
    <border>
      <left style="medium">
        <color rgb="FFFF0000"/>
      </left>
      <right/>
      <top style="medium">
        <color rgb="FFFF0000"/>
      </top>
      <bottom/>
      <diagonal/>
    </border>
    <border>
      <left style="medium">
        <color rgb="FFFF0000"/>
      </left>
      <right/>
      <top/>
      <bottom style="medium">
        <color rgb="FFFF0000"/>
      </bottom>
      <diagonal/>
    </border>
    <border>
      <left style="thin">
        <color auto="1"/>
      </left>
      <right/>
      <top style="medium">
        <color rgb="FFFF0000"/>
      </top>
      <bottom style="thin">
        <color auto="1"/>
      </bottom>
      <diagonal/>
    </border>
    <border>
      <left/>
      <right/>
      <top style="medium">
        <color rgb="FFFF0000"/>
      </top>
      <bottom style="thin">
        <color auto="1"/>
      </bottom>
      <diagonal/>
    </border>
    <border>
      <left/>
      <right style="thin">
        <color auto="1"/>
      </right>
      <top style="medium">
        <color rgb="FFFF0000"/>
      </top>
      <bottom style="thin">
        <color auto="1"/>
      </bottom>
      <diagonal/>
    </border>
    <border>
      <left style="hair">
        <color auto="1"/>
      </left>
      <right style="hair">
        <color auto="1"/>
      </right>
      <top style="hair">
        <color auto="1"/>
      </top>
      <bottom style="thin">
        <color auto="1"/>
      </bottom>
      <diagonal/>
    </border>
    <border>
      <left/>
      <right style="hair">
        <color indexed="64"/>
      </right>
      <top style="double">
        <color auto="1"/>
      </top>
      <bottom/>
      <diagonal/>
    </border>
    <border>
      <left style="hair">
        <color auto="1"/>
      </left>
      <right/>
      <top style="thin">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thin">
        <color indexed="64"/>
      </bottom>
      <diagonal/>
    </border>
    <border>
      <left style="hair">
        <color auto="1"/>
      </left>
      <right style="hair">
        <color auto="1"/>
      </right>
      <top style="hair">
        <color indexed="64"/>
      </top>
      <bottom/>
      <diagonal/>
    </border>
    <border>
      <left style="hair">
        <color auto="1"/>
      </left>
      <right style="hair">
        <color auto="1"/>
      </right>
      <top style="thin">
        <color auto="1"/>
      </top>
      <bottom/>
      <diagonal/>
    </border>
    <border>
      <left style="hair">
        <color auto="1"/>
      </left>
      <right style="hair">
        <color auto="1"/>
      </right>
      <top/>
      <bottom style="hair">
        <color auto="1"/>
      </bottom>
      <diagonal/>
    </border>
    <border>
      <left style="hair">
        <color auto="1"/>
      </left>
      <right style="hair">
        <color auto="1"/>
      </right>
      <top/>
      <bottom/>
      <diagonal/>
    </border>
    <border>
      <left style="hair">
        <color indexed="64"/>
      </left>
      <right style="thin">
        <color auto="1"/>
      </right>
      <top/>
      <bottom style="hair">
        <color indexed="64"/>
      </bottom>
      <diagonal/>
    </border>
    <border>
      <left/>
      <right style="hair">
        <color auto="1"/>
      </right>
      <top/>
      <bottom style="medium">
        <color auto="1"/>
      </bottom>
      <diagonal/>
    </border>
    <border>
      <left style="hair">
        <color auto="1"/>
      </left>
      <right/>
      <top style="medium">
        <color auto="1"/>
      </top>
      <bottom style="hair">
        <color auto="1"/>
      </bottom>
      <diagonal/>
    </border>
    <border>
      <left/>
      <right style="thin">
        <color auto="1"/>
      </right>
      <top style="medium">
        <color auto="1"/>
      </top>
      <bottom style="hair">
        <color auto="1"/>
      </bottom>
      <diagonal/>
    </border>
    <border>
      <left style="hair">
        <color auto="1"/>
      </left>
      <right/>
      <top style="medium">
        <color rgb="FFFF0000"/>
      </top>
      <bottom style="hair">
        <color auto="1"/>
      </bottom>
      <diagonal/>
    </border>
    <border>
      <left style="hair">
        <color auto="1"/>
      </left>
      <right/>
      <top style="hair">
        <color auto="1"/>
      </top>
      <bottom style="medium">
        <color rgb="FFFF0000"/>
      </bottom>
      <diagonal/>
    </border>
    <border>
      <left style="thin">
        <color auto="1"/>
      </left>
      <right style="medium">
        <color auto="1"/>
      </right>
      <top/>
      <bottom style="thin">
        <color auto="1"/>
      </bottom>
      <diagonal/>
    </border>
    <border>
      <left/>
      <right style="medium">
        <color auto="1"/>
      </right>
      <top/>
      <bottom style="hair">
        <color auto="1"/>
      </bottom>
      <diagonal/>
    </border>
    <border>
      <left style="thin">
        <color auto="1"/>
      </left>
      <right style="medium">
        <color auto="1"/>
      </right>
      <top style="thin">
        <color auto="1"/>
      </top>
      <bottom style="hair">
        <color auto="1"/>
      </bottom>
      <diagonal/>
    </border>
    <border>
      <left style="hair">
        <color auto="1"/>
      </left>
      <right/>
      <top/>
      <bottom style="thin">
        <color auto="1"/>
      </bottom>
      <diagonal/>
    </border>
    <border>
      <left/>
      <right style="medium">
        <color auto="1"/>
      </right>
      <top style="hair">
        <color auto="1"/>
      </top>
      <bottom/>
      <diagonal/>
    </border>
    <border>
      <left style="thin">
        <color auto="1"/>
      </left>
      <right style="hair">
        <color auto="1"/>
      </right>
      <top style="thin">
        <color auto="1"/>
      </top>
      <bottom style="medium">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top style="thin">
        <color auto="1"/>
      </top>
      <bottom style="medium">
        <color auto="1"/>
      </bottom>
      <diagonal/>
    </border>
    <border>
      <left style="hair">
        <color indexed="64"/>
      </left>
      <right style="thin">
        <color auto="1"/>
      </right>
      <top/>
      <bottom style="thin">
        <color auto="1"/>
      </bottom>
      <diagonal/>
    </border>
    <border>
      <left style="hair">
        <color auto="1"/>
      </left>
      <right/>
      <top/>
      <bottom/>
      <diagonal/>
    </border>
    <border>
      <left style="thin">
        <color auto="1"/>
      </left>
      <right style="hair">
        <color auto="1"/>
      </right>
      <top style="medium">
        <color auto="1"/>
      </top>
      <bottom style="thin">
        <color auto="1"/>
      </bottom>
      <diagonal/>
    </border>
    <border>
      <left style="thin">
        <color auto="1"/>
      </left>
      <right/>
      <top/>
      <bottom style="medium">
        <color rgb="FFFF0000"/>
      </bottom>
      <diagonal/>
    </border>
    <border>
      <left/>
      <right/>
      <top/>
      <bottom style="medium">
        <color rgb="FFFF0000"/>
      </bottom>
      <diagonal/>
    </border>
    <border>
      <left/>
      <right style="thin">
        <color auto="1"/>
      </right>
      <top/>
      <bottom style="medium">
        <color rgb="FFFF0000"/>
      </bottom>
      <diagonal/>
    </border>
    <border>
      <left style="hair">
        <color indexed="64"/>
      </left>
      <right style="thin">
        <color auto="1"/>
      </right>
      <top style="hair">
        <color auto="1"/>
      </top>
      <bottom/>
      <diagonal/>
    </border>
    <border>
      <left style="thin">
        <color rgb="FF000000"/>
      </left>
      <right style="thin">
        <color rgb="FF000000"/>
      </right>
      <top style="thin">
        <color rgb="FF000000"/>
      </top>
      <bottom style="thin">
        <color rgb="FF000000"/>
      </bottom>
      <diagonal/>
    </border>
    <border>
      <left style="hair">
        <color auto="1"/>
      </left>
      <right style="hair">
        <color auto="1"/>
      </right>
      <top/>
      <bottom style="double">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hair">
        <color auto="1"/>
      </left>
      <right/>
      <top style="thin">
        <color indexed="64"/>
      </top>
      <bottom style="thin">
        <color indexed="64"/>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auto="1"/>
      </left>
      <right style="hair">
        <color auto="1"/>
      </right>
      <top style="hair">
        <color auto="1"/>
      </top>
      <bottom style="double">
        <color indexed="64"/>
      </bottom>
      <diagonal/>
    </border>
    <border>
      <left style="hair">
        <color auto="1"/>
      </left>
      <right style="hair">
        <color auto="1"/>
      </right>
      <top style="hair">
        <color auto="1"/>
      </top>
      <bottom style="double">
        <color indexed="64"/>
      </bottom>
      <diagonal/>
    </border>
    <border>
      <left style="hair">
        <color indexed="64"/>
      </left>
      <right style="thin">
        <color auto="1"/>
      </right>
      <top style="hair">
        <color auto="1"/>
      </top>
      <bottom style="double">
        <color indexed="64"/>
      </bottom>
      <diagonal/>
    </border>
  </borders>
  <cellStyleXfs count="12">
    <xf numFmtId="0" fontId="0" fillId="0" borderId="0"/>
    <xf numFmtId="0" fontId="8" fillId="0" borderId="0"/>
    <xf numFmtId="0" fontId="7" fillId="0" borderId="0">
      <alignment vertical="center"/>
    </xf>
    <xf numFmtId="0" fontId="6" fillId="0" borderId="0">
      <alignment vertical="center"/>
    </xf>
    <xf numFmtId="0" fontId="24" fillId="0" borderId="0">
      <alignment vertical="center"/>
    </xf>
    <xf numFmtId="0" fontId="16" fillId="0" borderId="0">
      <alignment vertical="center"/>
    </xf>
    <xf numFmtId="0" fontId="24" fillId="0" borderId="0">
      <alignment vertical="center"/>
    </xf>
    <xf numFmtId="0" fontId="31" fillId="0" borderId="0" applyNumberFormat="0" applyFill="0" applyBorder="0" applyAlignment="0" applyProtection="0"/>
    <xf numFmtId="0" fontId="3" fillId="0" borderId="0">
      <alignment vertical="center"/>
    </xf>
    <xf numFmtId="0" fontId="3" fillId="0" borderId="0">
      <alignment vertical="center"/>
    </xf>
    <xf numFmtId="0" fontId="2" fillId="0" borderId="0">
      <alignment vertical="center"/>
    </xf>
    <xf numFmtId="0" fontId="2" fillId="0" borderId="0">
      <alignment vertical="center"/>
    </xf>
  </cellStyleXfs>
  <cellXfs count="1150">
    <xf numFmtId="0" fontId="0" fillId="0" borderId="0" xfId="0"/>
    <xf numFmtId="0" fontId="11" fillId="0" borderId="0" xfId="1" applyFont="1" applyAlignment="1">
      <alignment horizontal="left" vertical="top"/>
    </xf>
    <xf numFmtId="0" fontId="12" fillId="3" borderId="0" xfId="1" applyFont="1" applyFill="1" applyAlignment="1">
      <alignment vertical="center"/>
    </xf>
    <xf numFmtId="0" fontId="11" fillId="3" borderId="0" xfId="1" applyFont="1" applyFill="1" applyAlignment="1">
      <alignment horizontal="left" vertical="top"/>
    </xf>
    <xf numFmtId="0" fontId="11" fillId="3" borderId="0" xfId="1" applyFont="1" applyFill="1" applyAlignment="1">
      <alignment horizontal="left" vertical="center"/>
    </xf>
    <xf numFmtId="0" fontId="11" fillId="0" borderId="0" xfId="1" applyFont="1" applyAlignment="1">
      <alignment horizontal="left" vertical="center"/>
    </xf>
    <xf numFmtId="0" fontId="11" fillId="3" borderId="0" xfId="1" applyFont="1" applyFill="1" applyAlignment="1">
      <alignment vertical="top"/>
    </xf>
    <xf numFmtId="0" fontId="25" fillId="3" borderId="0" xfId="1" applyFont="1" applyFill="1" applyAlignment="1">
      <alignment vertical="center"/>
    </xf>
    <xf numFmtId="0" fontId="11" fillId="0" borderId="0" xfId="1" applyFont="1" applyAlignment="1">
      <alignment vertical="center"/>
    </xf>
    <xf numFmtId="0" fontId="11" fillId="0" borderId="17" xfId="1" applyFont="1" applyBorder="1" applyAlignment="1">
      <alignment horizontal="center" vertical="top"/>
    </xf>
    <xf numFmtId="0" fontId="11" fillId="2" borderId="28" xfId="1" applyFont="1" applyFill="1" applyBorder="1" applyAlignment="1">
      <alignment vertical="center"/>
    </xf>
    <xf numFmtId="0" fontId="11" fillId="0" borderId="0" xfId="1" applyFont="1" applyAlignment="1">
      <alignment horizontal="right" vertical="top"/>
    </xf>
    <xf numFmtId="0" fontId="11" fillId="0" borderId="0" xfId="1" applyFont="1" applyAlignment="1">
      <alignment horizontal="right" vertical="center"/>
    </xf>
    <xf numFmtId="49" fontId="39" fillId="11" borderId="17" xfId="0" applyNumberFormat="1" applyFont="1" applyFill="1" applyBorder="1" applyAlignment="1">
      <alignment horizontal="left" vertical="center"/>
    </xf>
    <xf numFmtId="0" fontId="39" fillId="11" borderId="17" xfId="0" applyFont="1" applyFill="1" applyBorder="1" applyAlignment="1">
      <alignment horizontal="left" vertical="center"/>
    </xf>
    <xf numFmtId="49" fontId="38" fillId="0" borderId="17" xfId="0" applyNumberFormat="1" applyFont="1" applyBorder="1" applyAlignment="1">
      <alignment horizontal="left" vertical="center" shrinkToFit="1"/>
    </xf>
    <xf numFmtId="0" fontId="39" fillId="0" borderId="17" xfId="0" applyFont="1" applyBorder="1" applyAlignment="1">
      <alignment horizontal="left" vertical="center"/>
    </xf>
    <xf numFmtId="0" fontId="38" fillId="0" borderId="17" xfId="0" applyFont="1" applyBorder="1" applyAlignment="1">
      <alignment horizontal="left" vertical="center"/>
    </xf>
    <xf numFmtId="49" fontId="38" fillId="0" borderId="0" xfId="0" applyNumberFormat="1" applyFont="1" applyAlignment="1">
      <alignment horizontal="left" vertical="center"/>
    </xf>
    <xf numFmtId="0" fontId="38" fillId="0" borderId="0" xfId="0" applyFont="1" applyAlignment="1">
      <alignment horizontal="left" vertical="center"/>
    </xf>
    <xf numFmtId="0" fontId="31" fillId="0" borderId="0" xfId="7" applyAlignment="1">
      <alignment horizontal="left" vertical="center"/>
    </xf>
    <xf numFmtId="0" fontId="39" fillId="0" borderId="0" xfId="3" applyFont="1" applyAlignment="1">
      <alignment horizontal="left" vertical="top"/>
    </xf>
    <xf numFmtId="0" fontId="39" fillId="8" borderId="17" xfId="3" applyFont="1" applyFill="1" applyBorder="1" applyAlignment="1">
      <alignment horizontal="left" vertical="top"/>
    </xf>
    <xf numFmtId="0" fontId="39" fillId="8" borderId="17" xfId="3" applyFont="1" applyFill="1" applyBorder="1" applyAlignment="1">
      <alignment horizontal="left" vertical="top" wrapText="1"/>
    </xf>
    <xf numFmtId="0" fontId="39" fillId="8" borderId="17" xfId="0" applyFont="1" applyFill="1" applyBorder="1" applyAlignment="1">
      <alignment horizontal="left" vertical="center"/>
    </xf>
    <xf numFmtId="0" fontId="39" fillId="8" borderId="17" xfId="0" applyFont="1" applyFill="1" applyBorder="1" applyAlignment="1">
      <alignment horizontal="left" vertical="top" wrapText="1"/>
    </xf>
    <xf numFmtId="0" fontId="39" fillId="0" borderId="0" xfId="0" applyFont="1" applyAlignment="1">
      <alignment horizontal="left" vertical="center"/>
    </xf>
    <xf numFmtId="0" fontId="36" fillId="0" borderId="0" xfId="3" applyFont="1">
      <alignment vertical="center"/>
    </xf>
    <xf numFmtId="0" fontId="36" fillId="0" borderId="0" xfId="0" applyFont="1" applyAlignment="1">
      <alignment horizontal="left" vertical="center"/>
    </xf>
    <xf numFmtId="0" fontId="48" fillId="0" borderId="0" xfId="1" applyFont="1" applyAlignment="1">
      <alignment horizontal="left" vertical="top"/>
    </xf>
    <xf numFmtId="0" fontId="48" fillId="0" borderId="0" xfId="1" applyFont="1" applyAlignment="1">
      <alignment horizontal="right" vertical="top"/>
    </xf>
    <xf numFmtId="0" fontId="48" fillId="3" borderId="0" xfId="1" applyFont="1" applyFill="1" applyAlignment="1">
      <alignment horizontal="left" vertical="center"/>
    </xf>
    <xf numFmtId="0" fontId="14" fillId="0" borderId="53" xfId="1" applyFont="1" applyBorder="1" applyAlignment="1">
      <alignment vertical="center"/>
    </xf>
    <xf numFmtId="0" fontId="11" fillId="2" borderId="32" xfId="1" applyFont="1" applyFill="1" applyBorder="1" applyAlignment="1">
      <alignment vertical="center" wrapText="1"/>
    </xf>
    <xf numFmtId="0" fontId="11" fillId="2" borderId="25" xfId="1" applyFont="1" applyFill="1" applyBorder="1" applyAlignment="1">
      <alignment vertical="center" wrapText="1"/>
    </xf>
    <xf numFmtId="0" fontId="11" fillId="2" borderId="31" xfId="1" applyFont="1" applyFill="1" applyBorder="1" applyAlignment="1">
      <alignment vertical="center" wrapText="1"/>
    </xf>
    <xf numFmtId="0" fontId="11" fillId="2" borderId="27" xfId="1" applyFont="1" applyFill="1" applyBorder="1" applyAlignment="1">
      <alignment vertical="center" wrapText="1"/>
    </xf>
    <xf numFmtId="0" fontId="11" fillId="2" borderId="34" xfId="1" applyFont="1" applyFill="1" applyBorder="1" applyAlignment="1">
      <alignment vertical="center"/>
    </xf>
    <xf numFmtId="49" fontId="39" fillId="11" borderId="17" xfId="0" applyNumberFormat="1" applyFont="1" applyFill="1" applyBorder="1" applyAlignment="1">
      <alignment horizontal="left" vertical="center" wrapText="1"/>
    </xf>
    <xf numFmtId="0" fontId="39" fillId="0" borderId="52" xfId="3" applyFont="1" applyBorder="1" applyAlignment="1">
      <alignment horizontal="left" vertical="top"/>
    </xf>
    <xf numFmtId="0" fontId="39" fillId="0" borderId="0" xfId="3" applyFont="1" applyAlignment="1">
      <alignment horizontal="left" vertical="top" wrapText="1"/>
    </xf>
    <xf numFmtId="0" fontId="11" fillId="2" borderId="32" xfId="1" applyFont="1" applyFill="1" applyBorder="1" applyAlignment="1">
      <alignment vertical="center"/>
    </xf>
    <xf numFmtId="0" fontId="11" fillId="2" borderId="25" xfId="1" applyFont="1" applyFill="1" applyBorder="1" applyAlignment="1">
      <alignment vertical="center"/>
    </xf>
    <xf numFmtId="0" fontId="18" fillId="0" borderId="0" xfId="2" applyFont="1">
      <alignment vertical="center"/>
    </xf>
    <xf numFmtId="0" fontId="18" fillId="0" borderId="0" xfId="2" applyFont="1" applyAlignment="1">
      <alignment vertical="center" wrapText="1"/>
    </xf>
    <xf numFmtId="0" fontId="18" fillId="0" borderId="0" xfId="0" applyFont="1" applyAlignment="1">
      <alignment vertical="center"/>
    </xf>
    <xf numFmtId="0" fontId="18" fillId="0" borderId="0" xfId="0" applyFont="1" applyAlignment="1">
      <alignment horizontal="right" vertical="center" wrapText="1"/>
    </xf>
    <xf numFmtId="0" fontId="18" fillId="0" borderId="0" xfId="0" applyFont="1" applyAlignment="1">
      <alignment vertical="center" wrapText="1"/>
    </xf>
    <xf numFmtId="0" fontId="18" fillId="3" borderId="0" xfId="2" applyFont="1" applyFill="1">
      <alignment vertical="center"/>
    </xf>
    <xf numFmtId="0" fontId="21" fillId="0" borderId="0" xfId="2" applyFont="1" applyAlignment="1">
      <alignment vertical="center" wrapText="1"/>
    </xf>
    <xf numFmtId="0" fontId="19" fillId="0" borderId="0" xfId="0" applyFont="1" applyAlignment="1">
      <alignment vertical="center"/>
    </xf>
    <xf numFmtId="0" fontId="22" fillId="0" borderId="0" xfId="2" applyFont="1">
      <alignment vertical="center"/>
    </xf>
    <xf numFmtId="0" fontId="19" fillId="0" borderId="0" xfId="2" applyFont="1">
      <alignment vertical="center"/>
    </xf>
    <xf numFmtId="0" fontId="23" fillId="6" borderId="67" xfId="2" applyFont="1" applyFill="1" applyBorder="1">
      <alignment vertical="center"/>
    </xf>
    <xf numFmtId="0" fontId="23" fillId="6" borderId="68" xfId="2" applyFont="1" applyFill="1" applyBorder="1" applyAlignment="1">
      <alignment vertical="center" wrapText="1"/>
    </xf>
    <xf numFmtId="0" fontId="23" fillId="6" borderId="17" xfId="2" applyFont="1" applyFill="1" applyBorder="1" applyAlignment="1">
      <alignment vertical="center" wrapText="1"/>
    </xf>
    <xf numFmtId="0" fontId="50" fillId="13" borderId="17" xfId="2" applyFont="1" applyFill="1" applyBorder="1" applyAlignment="1">
      <alignment vertical="center" wrapText="1"/>
    </xf>
    <xf numFmtId="0" fontId="18" fillId="7" borderId="72" xfId="2" applyFont="1" applyFill="1" applyBorder="1">
      <alignment vertical="center"/>
    </xf>
    <xf numFmtId="0" fontId="15" fillId="0" borderId="72" xfId="2" applyFont="1" applyBorder="1" applyAlignment="1">
      <alignment vertical="center" wrapText="1"/>
    </xf>
    <xf numFmtId="0" fontId="27" fillId="0" borderId="0" xfId="2" applyFont="1">
      <alignment vertical="center"/>
    </xf>
    <xf numFmtId="0" fontId="27" fillId="0" borderId="0" xfId="2" applyFont="1" applyAlignment="1">
      <alignment vertical="center" wrapText="1"/>
    </xf>
    <xf numFmtId="0" fontId="18" fillId="0" borderId="72" xfId="2" applyFont="1" applyBorder="1">
      <alignment vertical="center"/>
    </xf>
    <xf numFmtId="0" fontId="18" fillId="0" borderId="72" xfId="2" applyFont="1" applyBorder="1" applyAlignment="1">
      <alignment vertical="center" wrapText="1"/>
    </xf>
    <xf numFmtId="0" fontId="18" fillId="0" borderId="73" xfId="2" applyFont="1" applyBorder="1">
      <alignment vertical="center"/>
    </xf>
    <xf numFmtId="0" fontId="21" fillId="0" borderId="73" xfId="2" applyFont="1" applyBorder="1" applyAlignment="1">
      <alignment vertical="center" wrapText="1"/>
    </xf>
    <xf numFmtId="0" fontId="18" fillId="0" borderId="73" xfId="2" applyFont="1" applyBorder="1" applyAlignment="1">
      <alignment vertical="center" wrapText="1"/>
    </xf>
    <xf numFmtId="0" fontId="34" fillId="0" borderId="73" xfId="0" applyFont="1" applyBorder="1" applyAlignment="1">
      <alignment vertical="center"/>
    </xf>
    <xf numFmtId="0" fontId="34" fillId="0" borderId="0" xfId="0" applyFont="1" applyAlignment="1">
      <alignment vertical="center"/>
    </xf>
    <xf numFmtId="0" fontId="35" fillId="0" borderId="73" xfId="0" applyFont="1" applyBorder="1" applyAlignment="1">
      <alignment vertical="top" wrapText="1"/>
    </xf>
    <xf numFmtId="0" fontId="34" fillId="0" borderId="73" xfId="0" applyFont="1" applyBorder="1" applyAlignment="1">
      <alignment vertical="center" wrapText="1"/>
    </xf>
    <xf numFmtId="0" fontId="34" fillId="3" borderId="0" xfId="0" applyFont="1" applyFill="1" applyAlignment="1">
      <alignment vertical="center"/>
    </xf>
    <xf numFmtId="0" fontId="18" fillId="0" borderId="74" xfId="2" applyFont="1" applyBorder="1">
      <alignment vertical="center"/>
    </xf>
    <xf numFmtId="0" fontId="18" fillId="0" borderId="74" xfId="2" applyFont="1" applyBorder="1" applyAlignment="1">
      <alignment vertical="center" wrapText="1"/>
    </xf>
    <xf numFmtId="0" fontId="23" fillId="6" borderId="6" xfId="2" applyFont="1" applyFill="1" applyBorder="1">
      <alignment vertical="center"/>
    </xf>
    <xf numFmtId="0" fontId="23" fillId="6" borderId="6" xfId="0" applyFont="1" applyFill="1" applyBorder="1" applyAlignment="1">
      <alignment vertical="center" wrapText="1"/>
    </xf>
    <xf numFmtId="0" fontId="23" fillId="6" borderId="6" xfId="2" applyFont="1" applyFill="1" applyBorder="1" applyAlignment="1">
      <alignment vertical="center" wrapText="1"/>
    </xf>
    <xf numFmtId="0" fontId="21" fillId="0" borderId="73" xfId="2" applyFont="1" applyBorder="1" applyAlignment="1">
      <alignment vertical="top" wrapText="1"/>
    </xf>
    <xf numFmtId="0" fontId="18" fillId="0" borderId="59" xfId="2" applyFont="1" applyBorder="1" applyAlignment="1">
      <alignment vertical="center" wrapText="1"/>
    </xf>
    <xf numFmtId="0" fontId="36" fillId="0" borderId="0" xfId="2" applyFont="1">
      <alignment vertical="center"/>
    </xf>
    <xf numFmtId="0" fontId="36" fillId="3" borderId="0" xfId="2" applyFont="1" applyFill="1">
      <alignment vertical="center"/>
    </xf>
    <xf numFmtId="0" fontId="42" fillId="0" borderId="0" xfId="2" applyFont="1">
      <alignment vertical="center"/>
    </xf>
    <xf numFmtId="0" fontId="36" fillId="0" borderId="0" xfId="2" applyFont="1" applyAlignment="1">
      <alignment vertical="center" wrapText="1"/>
    </xf>
    <xf numFmtId="0" fontId="23" fillId="6" borderId="72" xfId="2" applyFont="1" applyFill="1" applyBorder="1">
      <alignment vertical="center"/>
    </xf>
    <xf numFmtId="0" fontId="18" fillId="7" borderId="74" xfId="2" applyFont="1" applyFill="1" applyBorder="1">
      <alignment vertical="center"/>
    </xf>
    <xf numFmtId="0" fontId="36" fillId="0" borderId="0" xfId="0" applyFont="1" applyAlignment="1">
      <alignment vertical="center"/>
    </xf>
    <xf numFmtId="0" fontId="34" fillId="0" borderId="72" xfId="2" applyFont="1" applyBorder="1" applyAlignment="1">
      <alignment vertical="center" wrapText="1"/>
    </xf>
    <xf numFmtId="0" fontId="34" fillId="0" borderId="0" xfId="2" applyFont="1">
      <alignment vertical="center"/>
    </xf>
    <xf numFmtId="0" fontId="34" fillId="3" borderId="0" xfId="2" applyFont="1" applyFill="1">
      <alignment vertical="center"/>
    </xf>
    <xf numFmtId="0" fontId="34" fillId="0" borderId="73" xfId="2" applyFont="1" applyBorder="1" applyAlignment="1">
      <alignment vertical="center" wrapText="1"/>
    </xf>
    <xf numFmtId="0" fontId="21" fillId="0" borderId="74" xfId="2" applyFont="1" applyBorder="1" applyAlignment="1">
      <alignment vertical="top" wrapText="1"/>
    </xf>
    <xf numFmtId="0" fontId="34" fillId="0" borderId="74" xfId="2" applyFont="1" applyBorder="1" applyAlignment="1">
      <alignment vertical="center" wrapText="1"/>
    </xf>
    <xf numFmtId="0" fontId="18" fillId="0" borderId="79" xfId="2" applyFont="1" applyBorder="1" applyAlignment="1">
      <alignment vertical="center" wrapText="1"/>
    </xf>
    <xf numFmtId="0" fontId="18" fillId="0" borderId="76" xfId="2" applyFont="1" applyBorder="1" applyAlignment="1">
      <alignment vertical="center" wrapText="1"/>
    </xf>
    <xf numFmtId="0" fontId="33" fillId="0" borderId="0" xfId="2" applyFont="1" applyAlignment="1">
      <alignment vertical="center" wrapText="1"/>
    </xf>
    <xf numFmtId="0" fontId="23" fillId="6" borderId="17" xfId="2" applyFont="1" applyFill="1" applyBorder="1">
      <alignment vertical="center"/>
    </xf>
    <xf numFmtId="0" fontId="43" fillId="0" borderId="0" xfId="2" applyFont="1">
      <alignment vertical="center"/>
    </xf>
    <xf numFmtId="0" fontId="43" fillId="0" borderId="0" xfId="2" applyFont="1" applyAlignment="1">
      <alignment vertical="center" wrapText="1"/>
    </xf>
    <xf numFmtId="0" fontId="50" fillId="13" borderId="6" xfId="2" applyFont="1" applyFill="1" applyBorder="1" applyAlignment="1">
      <alignment vertical="center" wrapText="1"/>
    </xf>
    <xf numFmtId="0" fontId="36" fillId="0" borderId="72" xfId="2" applyFont="1" applyBorder="1" applyAlignment="1">
      <alignment vertical="center" wrapText="1"/>
    </xf>
    <xf numFmtId="0" fontId="36" fillId="0" borderId="75" xfId="2" applyFont="1" applyBorder="1" applyAlignment="1">
      <alignment vertical="center" wrapText="1"/>
    </xf>
    <xf numFmtId="0" fontId="36" fillId="0" borderId="78" xfId="2" applyFont="1" applyBorder="1" applyAlignment="1">
      <alignment vertical="center" wrapText="1"/>
    </xf>
    <xf numFmtId="0" fontId="36" fillId="0" borderId="73" xfId="2" applyFont="1" applyBorder="1" applyAlignment="1">
      <alignment vertical="center" wrapText="1"/>
    </xf>
    <xf numFmtId="0" fontId="36" fillId="0" borderId="79" xfId="2" applyFont="1" applyBorder="1" applyAlignment="1">
      <alignment vertical="center" wrapText="1"/>
    </xf>
    <xf numFmtId="0" fontId="21" fillId="0" borderId="17" xfId="2" applyFont="1" applyBorder="1" applyAlignment="1">
      <alignment vertical="top" wrapText="1"/>
    </xf>
    <xf numFmtId="0" fontId="18" fillId="0" borderId="17" xfId="2" applyFont="1" applyBorder="1" applyAlignment="1">
      <alignment vertical="center" wrapText="1"/>
    </xf>
    <xf numFmtId="0" fontId="21" fillId="0" borderId="0" xfId="2" applyFont="1" applyAlignment="1">
      <alignment vertical="top" wrapText="1"/>
    </xf>
    <xf numFmtId="0" fontId="18" fillId="7" borderId="73" xfId="2" applyFont="1" applyFill="1" applyBorder="1">
      <alignment vertical="center"/>
    </xf>
    <xf numFmtId="0" fontId="18" fillId="12" borderId="0" xfId="2" applyFont="1" applyFill="1" applyAlignment="1">
      <alignment horizontal="left" vertical="center"/>
    </xf>
    <xf numFmtId="0" fontId="18" fillId="3" borderId="0" xfId="2" applyFont="1" applyFill="1" applyAlignment="1">
      <alignment horizontal="left" vertical="center"/>
    </xf>
    <xf numFmtId="0" fontId="37" fillId="12" borderId="0" xfId="2" applyFont="1" applyFill="1" applyAlignment="1">
      <alignment horizontal="left" vertical="center"/>
    </xf>
    <xf numFmtId="0" fontId="37" fillId="3" borderId="0" xfId="2" applyFont="1" applyFill="1" applyAlignment="1">
      <alignment horizontal="left" vertical="center"/>
    </xf>
    <xf numFmtId="177" fontId="37" fillId="3" borderId="0" xfId="2" applyNumberFormat="1" applyFont="1" applyFill="1" applyAlignment="1">
      <alignment horizontal="left" vertical="center"/>
    </xf>
    <xf numFmtId="49" fontId="37" fillId="3" borderId="0" xfId="2" applyNumberFormat="1" applyFont="1" applyFill="1" applyAlignment="1">
      <alignment horizontal="left" vertical="center"/>
    </xf>
    <xf numFmtId="177" fontId="18" fillId="0" borderId="0" xfId="2" applyNumberFormat="1" applyFont="1" applyAlignment="1">
      <alignment horizontal="left" vertical="center"/>
    </xf>
    <xf numFmtId="177" fontId="18" fillId="3" borderId="0" xfId="2" applyNumberFormat="1" applyFont="1" applyFill="1" applyAlignment="1">
      <alignment horizontal="left" vertical="center"/>
    </xf>
    <xf numFmtId="0" fontId="45" fillId="0" borderId="0" xfId="2" applyFont="1">
      <alignment vertical="center"/>
    </xf>
    <xf numFmtId="0" fontId="46" fillId="0" borderId="0" xfId="2" applyFont="1" applyAlignment="1">
      <alignment vertical="center" wrapText="1"/>
    </xf>
    <xf numFmtId="0" fontId="46" fillId="0" borderId="0" xfId="2" applyFont="1">
      <alignment vertical="center"/>
    </xf>
    <xf numFmtId="0" fontId="18" fillId="3" borderId="0" xfId="2" applyFont="1" applyFill="1" applyAlignment="1">
      <alignment vertical="center" wrapText="1"/>
    </xf>
    <xf numFmtId="0" fontId="37" fillId="0" borderId="72" xfId="2" applyFont="1" applyBorder="1" applyAlignment="1">
      <alignment vertical="center" shrinkToFit="1"/>
    </xf>
    <xf numFmtId="0" fontId="37" fillId="0" borderId="73" xfId="2" applyFont="1" applyBorder="1" applyAlignment="1">
      <alignment vertical="center" shrinkToFit="1"/>
    </xf>
    <xf numFmtId="0" fontId="37" fillId="0" borderId="74" xfId="2" applyFont="1" applyBorder="1" applyAlignment="1">
      <alignment vertical="center" shrinkToFit="1"/>
    </xf>
    <xf numFmtId="0" fontId="37" fillId="0" borderId="76" xfId="2" applyFont="1" applyBorder="1" applyAlignment="1">
      <alignment vertical="center" shrinkToFit="1"/>
    </xf>
    <xf numFmtId="0" fontId="37" fillId="0" borderId="17" xfId="2" applyFont="1" applyBorder="1" applyAlignment="1">
      <alignment vertical="center" shrinkToFit="1"/>
    </xf>
    <xf numFmtId="0" fontId="53" fillId="0" borderId="72" xfId="2" applyFont="1" applyBorder="1" applyAlignment="1">
      <alignment vertical="center" shrinkToFit="1"/>
    </xf>
    <xf numFmtId="0" fontId="53" fillId="0" borderId="74" xfId="2" applyFont="1" applyBorder="1" applyAlignment="1">
      <alignment vertical="center" shrinkToFit="1"/>
    </xf>
    <xf numFmtId="0" fontId="11" fillId="2" borderId="4" xfId="1" applyFont="1" applyFill="1" applyBorder="1" applyAlignment="1">
      <alignment vertical="center"/>
    </xf>
    <xf numFmtId="0" fontId="11" fillId="2" borderId="5" xfId="1" applyFont="1" applyFill="1" applyBorder="1" applyAlignment="1">
      <alignment vertical="center"/>
    </xf>
    <xf numFmtId="14" fontId="18" fillId="0" borderId="73" xfId="2" applyNumberFormat="1" applyFont="1" applyBorder="1" applyAlignment="1">
      <alignment vertical="center" wrapText="1"/>
    </xf>
    <xf numFmtId="0" fontId="18" fillId="0" borderId="75" xfId="2" applyFont="1" applyBorder="1" applyAlignment="1">
      <alignment vertical="center" wrapText="1"/>
    </xf>
    <xf numFmtId="0" fontId="18" fillId="0" borderId="80" xfId="2" applyFont="1" applyBorder="1" applyAlignment="1">
      <alignment vertical="center" wrapText="1"/>
    </xf>
    <xf numFmtId="0" fontId="36" fillId="0" borderId="80" xfId="2" applyFont="1" applyBorder="1" applyAlignment="1">
      <alignment vertical="center" wrapText="1"/>
    </xf>
    <xf numFmtId="0" fontId="46" fillId="0" borderId="80" xfId="2" applyFont="1" applyBorder="1" applyAlignment="1">
      <alignment vertical="center" wrapText="1"/>
    </xf>
    <xf numFmtId="14" fontId="36" fillId="0" borderId="73" xfId="2" applyNumberFormat="1" applyFont="1" applyBorder="1" applyAlignment="1">
      <alignment vertical="center" wrapText="1"/>
    </xf>
    <xf numFmtId="14" fontId="36" fillId="0" borderId="74" xfId="2" applyNumberFormat="1" applyFont="1" applyBorder="1" applyAlignment="1">
      <alignment vertical="center" wrapText="1"/>
    </xf>
    <xf numFmtId="14" fontId="18" fillId="0" borderId="72" xfId="2" applyNumberFormat="1" applyFont="1" applyBorder="1" applyAlignment="1">
      <alignment vertical="center" wrapText="1"/>
    </xf>
    <xf numFmtId="0" fontId="18" fillId="0" borderId="82" xfId="2" applyFont="1" applyBorder="1" applyAlignment="1">
      <alignment vertical="center" wrapText="1"/>
    </xf>
    <xf numFmtId="0" fontId="18" fillId="0" borderId="32" xfId="2" applyFont="1" applyBorder="1" applyAlignment="1">
      <alignment vertical="center" wrapText="1"/>
    </xf>
    <xf numFmtId="0" fontId="37" fillId="0" borderId="0" xfId="2" applyFont="1" applyAlignment="1">
      <alignment horizontal="left" vertical="center"/>
    </xf>
    <xf numFmtId="177" fontId="37" fillId="0" borderId="0" xfId="2" applyNumberFormat="1" applyFont="1" applyAlignment="1">
      <alignment horizontal="left" vertical="center"/>
    </xf>
    <xf numFmtId="0" fontId="37" fillId="0" borderId="0" xfId="2" applyFont="1" applyAlignment="1">
      <alignment horizontal="center" vertical="center"/>
    </xf>
    <xf numFmtId="177" fontId="39" fillId="8" borderId="17" xfId="3" applyNumberFormat="1" applyFont="1" applyFill="1" applyBorder="1" applyAlignment="1">
      <alignment horizontal="left" vertical="top"/>
    </xf>
    <xf numFmtId="0" fontId="39" fillId="8" borderId="45" xfId="3" applyFont="1" applyFill="1" applyBorder="1" applyAlignment="1">
      <alignment horizontal="left" vertical="top"/>
    </xf>
    <xf numFmtId="178" fontId="39" fillId="0" borderId="0" xfId="3" applyNumberFormat="1" applyFont="1" applyAlignment="1">
      <alignment horizontal="left" vertical="top"/>
    </xf>
    <xf numFmtId="0" fontId="36" fillId="0" borderId="0" xfId="3" applyFont="1" applyAlignment="1">
      <alignment vertical="center" wrapText="1"/>
    </xf>
    <xf numFmtId="0" fontId="39" fillId="8" borderId="17" xfId="0" applyFont="1" applyFill="1" applyBorder="1" applyAlignment="1">
      <alignment horizontal="left" vertical="center" wrapText="1"/>
    </xf>
    <xf numFmtId="0" fontId="39" fillId="0" borderId="0" xfId="0" applyFont="1" applyAlignment="1">
      <alignment horizontal="left" vertical="center" wrapText="1"/>
    </xf>
    <xf numFmtId="0" fontId="37" fillId="0" borderId="0" xfId="2" applyFont="1" applyAlignment="1">
      <alignment horizontal="left" vertical="center" wrapText="1"/>
    </xf>
    <xf numFmtId="0" fontId="41" fillId="0" borderId="0" xfId="2" applyFont="1" applyAlignment="1" applyProtection="1">
      <alignment horizontal="left" vertical="center" wrapText="1"/>
      <protection locked="0"/>
    </xf>
    <xf numFmtId="0" fontId="40" fillId="6" borderId="17" xfId="2" applyFont="1" applyFill="1" applyBorder="1" applyAlignment="1">
      <alignment horizontal="left" vertical="center" wrapText="1"/>
    </xf>
    <xf numFmtId="0" fontId="40" fillId="6" borderId="6" xfId="2" applyFont="1" applyFill="1" applyBorder="1" applyAlignment="1">
      <alignment horizontal="left" vertical="center" wrapText="1"/>
    </xf>
    <xf numFmtId="0" fontId="21" fillId="0" borderId="0" xfId="2" applyFont="1" applyAlignment="1">
      <alignment horizontal="left" vertical="center" wrapText="1"/>
    </xf>
    <xf numFmtId="0" fontId="18" fillId="7" borderId="0" xfId="2" applyFont="1" applyFill="1" applyAlignment="1">
      <alignment horizontal="left" vertical="center"/>
    </xf>
    <xf numFmtId="0" fontId="18" fillId="4" borderId="0" xfId="2" applyFont="1" applyFill="1" applyAlignment="1">
      <alignment horizontal="left" vertical="center"/>
    </xf>
    <xf numFmtId="0" fontId="49" fillId="0" borderId="0" xfId="2" applyFont="1" applyAlignment="1">
      <alignment horizontal="left" vertical="center" wrapText="1"/>
    </xf>
    <xf numFmtId="0" fontId="33" fillId="0" borderId="0" xfId="2" applyFont="1" applyAlignment="1">
      <alignment horizontal="left" vertical="center" wrapText="1"/>
    </xf>
    <xf numFmtId="0" fontId="50" fillId="13" borderId="6" xfId="2" applyFont="1" applyFill="1" applyBorder="1" applyAlignment="1">
      <alignment horizontal="left" vertical="center" wrapText="1"/>
    </xf>
    <xf numFmtId="0" fontId="19" fillId="0" borderId="0" xfId="2" applyFont="1" applyAlignment="1">
      <alignment vertical="center" wrapText="1"/>
    </xf>
    <xf numFmtId="0" fontId="36" fillId="0" borderId="76" xfId="2" applyFont="1" applyBorder="1" applyAlignment="1">
      <alignment vertical="center" wrapText="1"/>
    </xf>
    <xf numFmtId="0" fontId="23" fillId="6" borderId="6"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18" fillId="0" borderId="25" xfId="2" applyFont="1" applyBorder="1" applyAlignment="1">
      <alignment vertical="center" wrapText="1"/>
    </xf>
    <xf numFmtId="0" fontId="21" fillId="0" borderId="32" xfId="2" applyFont="1" applyBorder="1" applyAlignment="1">
      <alignment vertical="center" wrapText="1"/>
    </xf>
    <xf numFmtId="0" fontId="18" fillId="0" borderId="32" xfId="2" applyFont="1" applyBorder="1">
      <alignment vertical="center"/>
    </xf>
    <xf numFmtId="0" fontId="54" fillId="0" borderId="0" xfId="2" applyFont="1">
      <alignment vertical="center"/>
    </xf>
    <xf numFmtId="0" fontId="18" fillId="12" borderId="0" xfId="2" applyFont="1" applyFill="1">
      <alignment vertical="center"/>
    </xf>
    <xf numFmtId="0" fontId="15" fillId="5" borderId="73" xfId="8" applyFont="1" applyFill="1" applyBorder="1" applyAlignment="1">
      <alignment vertical="center" wrapText="1"/>
    </xf>
    <xf numFmtId="0" fontId="15" fillId="5" borderId="73" xfId="0" applyFont="1" applyFill="1" applyBorder="1" applyAlignment="1">
      <alignment vertical="center" wrapText="1"/>
    </xf>
    <xf numFmtId="0" fontId="15" fillId="5" borderId="73" xfId="2" applyFont="1" applyFill="1" applyBorder="1" applyAlignment="1">
      <alignment vertical="center" wrapText="1"/>
    </xf>
    <xf numFmtId="0" fontId="39" fillId="5" borderId="73" xfId="2" applyFont="1" applyFill="1" applyBorder="1" applyAlignment="1">
      <alignment vertical="center" wrapText="1"/>
    </xf>
    <xf numFmtId="0" fontId="39" fillId="5" borderId="74" xfId="2" applyFont="1" applyFill="1" applyBorder="1" applyAlignment="1">
      <alignment vertical="center" wrapText="1"/>
    </xf>
    <xf numFmtId="0" fontId="58" fillId="5" borderId="73" xfId="2" applyFont="1" applyFill="1" applyBorder="1" applyAlignment="1">
      <alignment horizontal="left" vertical="center" wrapText="1"/>
    </xf>
    <xf numFmtId="0" fontId="58" fillId="5" borderId="76" xfId="2" applyFont="1" applyFill="1" applyBorder="1" applyAlignment="1">
      <alignment horizontal="left" vertical="center" wrapText="1"/>
    </xf>
    <xf numFmtId="0" fontId="58" fillId="5" borderId="73" xfId="0" applyFont="1" applyFill="1" applyBorder="1" applyAlignment="1">
      <alignment vertical="center" wrapText="1"/>
    </xf>
    <xf numFmtId="0" fontId="58" fillId="5" borderId="74" xfId="2" applyFont="1" applyFill="1" applyBorder="1" applyAlignment="1">
      <alignment horizontal="left" vertical="center" wrapText="1"/>
    </xf>
    <xf numFmtId="0" fontId="58" fillId="5" borderId="72" xfId="2" applyFont="1" applyFill="1" applyBorder="1" applyAlignment="1">
      <alignment horizontal="left" vertical="center" wrapText="1"/>
    </xf>
    <xf numFmtId="0" fontId="15" fillId="5" borderId="72" xfId="2" applyFont="1" applyFill="1" applyBorder="1" applyAlignment="1">
      <alignment vertical="center" wrapText="1"/>
    </xf>
    <xf numFmtId="0" fontId="38" fillId="5" borderId="73" xfId="2" applyFont="1" applyFill="1" applyBorder="1" applyAlignment="1">
      <alignment vertical="center" wrapText="1"/>
    </xf>
    <xf numFmtId="0" fontId="58" fillId="5" borderId="75" xfId="2" applyFont="1" applyFill="1" applyBorder="1" applyAlignment="1">
      <alignment horizontal="left" vertical="center" wrapText="1"/>
    </xf>
    <xf numFmtId="0" fontId="58" fillId="5" borderId="12" xfId="2" applyFont="1" applyFill="1" applyBorder="1" applyAlignment="1">
      <alignment horizontal="left" vertical="center" wrapText="1"/>
    </xf>
    <xf numFmtId="0" fontId="58" fillId="5" borderId="73" xfId="2" applyFont="1" applyFill="1" applyBorder="1" applyAlignment="1">
      <alignment horizontal="left" vertical="top" wrapText="1"/>
    </xf>
    <xf numFmtId="0" fontId="58" fillId="5" borderId="17" xfId="2" applyFont="1" applyFill="1" applyBorder="1" applyAlignment="1">
      <alignment horizontal="left" vertical="center" wrapText="1"/>
    </xf>
    <xf numFmtId="0" fontId="15" fillId="5" borderId="17" xfId="2" applyFont="1" applyFill="1" applyBorder="1" applyAlignment="1">
      <alignment vertical="center" wrapText="1"/>
    </xf>
    <xf numFmtId="0" fontId="15" fillId="5" borderId="75" xfId="2" applyFont="1" applyFill="1" applyBorder="1" applyAlignment="1">
      <alignment vertical="center" wrapText="1"/>
    </xf>
    <xf numFmtId="0" fontId="15" fillId="5" borderId="74" xfId="2" applyFont="1" applyFill="1" applyBorder="1" applyAlignment="1">
      <alignment vertical="center" wrapText="1"/>
    </xf>
    <xf numFmtId="0" fontId="38" fillId="5" borderId="72" xfId="2" applyFont="1" applyFill="1" applyBorder="1" applyAlignment="1">
      <alignment vertical="center" wrapText="1"/>
    </xf>
    <xf numFmtId="0" fontId="38" fillId="5" borderId="74" xfId="2" applyFont="1" applyFill="1" applyBorder="1" applyAlignment="1">
      <alignment vertical="center" wrapText="1"/>
    </xf>
    <xf numFmtId="0" fontId="15" fillId="5" borderId="76" xfId="0" applyFont="1" applyFill="1" applyBorder="1" applyAlignment="1">
      <alignment vertical="center" wrapText="1"/>
    </xf>
    <xf numFmtId="0" fontId="15" fillId="0" borderId="81" xfId="2" applyFont="1" applyBorder="1" applyAlignment="1">
      <alignment vertical="center" wrapText="1"/>
    </xf>
    <xf numFmtId="0" fontId="15" fillId="0" borderId="59" xfId="2" applyFont="1" applyBorder="1" applyAlignment="1">
      <alignment vertical="center" wrapText="1"/>
    </xf>
    <xf numFmtId="0" fontId="15" fillId="0" borderId="62" xfId="2" applyFont="1" applyBorder="1" applyAlignment="1">
      <alignment vertical="center" wrapText="1"/>
    </xf>
    <xf numFmtId="0" fontId="39" fillId="0" borderId="81" xfId="2" applyFont="1" applyBorder="1" applyAlignment="1">
      <alignment vertical="center" wrapText="1"/>
    </xf>
    <xf numFmtId="0" fontId="39" fillId="0" borderId="59" xfId="2" applyFont="1" applyBorder="1" applyAlignment="1">
      <alignment vertical="center" wrapText="1"/>
    </xf>
    <xf numFmtId="0" fontId="15" fillId="0" borderId="82" xfId="2" applyFont="1" applyBorder="1" applyAlignment="1">
      <alignment vertical="center" wrapText="1"/>
    </xf>
    <xf numFmtId="0" fontId="15" fillId="0" borderId="83" xfId="2" applyFont="1" applyBorder="1" applyAlignment="1">
      <alignment vertical="center" wrapText="1"/>
    </xf>
    <xf numFmtId="0" fontId="39" fillId="0" borderId="91" xfId="2" applyFont="1" applyBorder="1" applyAlignment="1">
      <alignment vertical="center" wrapText="1"/>
    </xf>
    <xf numFmtId="0" fontId="15" fillId="0" borderId="101" xfId="2" applyFont="1" applyBorder="1" applyAlignment="1">
      <alignment vertical="center" wrapText="1"/>
    </xf>
    <xf numFmtId="0" fontId="39" fillId="0" borderId="83" xfId="2" applyFont="1" applyBorder="1" applyAlignment="1">
      <alignment vertical="center" wrapText="1"/>
    </xf>
    <xf numFmtId="0" fontId="15" fillId="0" borderId="135" xfId="2" applyFont="1" applyBorder="1" applyAlignment="1">
      <alignment vertical="center" wrapText="1"/>
    </xf>
    <xf numFmtId="0" fontId="39" fillId="0" borderId="30" xfId="2" applyFont="1" applyBorder="1" applyAlignment="1">
      <alignment vertical="center" wrapText="1"/>
    </xf>
    <xf numFmtId="0" fontId="39" fillId="0" borderId="82" xfId="2" applyFont="1" applyBorder="1" applyAlignment="1">
      <alignment vertical="center" wrapText="1"/>
    </xf>
    <xf numFmtId="0" fontId="39" fillId="0" borderId="101" xfId="2" applyFont="1" applyBorder="1" applyAlignment="1">
      <alignment vertical="center" wrapText="1"/>
    </xf>
    <xf numFmtId="0" fontId="39" fillId="0" borderId="65" xfId="2" applyFont="1" applyBorder="1" applyAlignment="1">
      <alignment vertical="center" wrapText="1"/>
    </xf>
    <xf numFmtId="0" fontId="39" fillId="0" borderId="65" xfId="0" applyFont="1" applyBorder="1" applyAlignment="1">
      <alignment horizontal="left" vertical="center" wrapText="1"/>
    </xf>
    <xf numFmtId="0" fontId="39" fillId="0" borderId="83" xfId="0" applyFont="1" applyBorder="1" applyAlignment="1">
      <alignment horizontal="left" vertical="center" wrapText="1"/>
    </xf>
    <xf numFmtId="0" fontId="39" fillId="0" borderId="81" xfId="0" applyFont="1" applyBorder="1" applyAlignment="1">
      <alignment horizontal="left" vertical="center" wrapText="1"/>
    </xf>
    <xf numFmtId="0" fontId="39" fillId="0" borderId="62" xfId="0" applyFont="1" applyBorder="1" applyAlignment="1">
      <alignment horizontal="left" vertical="center" wrapText="1"/>
    </xf>
    <xf numFmtId="0" fontId="38" fillId="0" borderId="91" xfId="2" applyFont="1" applyBorder="1" applyAlignment="1">
      <alignment vertical="center" wrapText="1"/>
    </xf>
    <xf numFmtId="0" fontId="15" fillId="0" borderId="91" xfId="2" applyFont="1" applyBorder="1" applyAlignment="1">
      <alignment vertical="center" wrapText="1"/>
    </xf>
    <xf numFmtId="0" fontId="38" fillId="0" borderId="101" xfId="2" applyFont="1" applyBorder="1" applyAlignment="1">
      <alignment vertical="center" wrapText="1"/>
    </xf>
    <xf numFmtId="0" fontId="62" fillId="5" borderId="73" xfId="2" applyFont="1" applyFill="1" applyBorder="1" applyAlignment="1">
      <alignment vertical="center" wrapText="1"/>
    </xf>
    <xf numFmtId="0" fontId="64" fillId="5" borderId="74" xfId="0" applyFont="1" applyFill="1" applyBorder="1" applyAlignment="1">
      <alignment vertical="center" wrapText="1"/>
    </xf>
    <xf numFmtId="0" fontId="19" fillId="0" borderId="17" xfId="2" applyFont="1" applyBorder="1" applyAlignment="1" applyProtection="1">
      <alignment horizontal="left" vertical="center" wrapText="1"/>
      <protection locked="0"/>
    </xf>
    <xf numFmtId="0" fontId="19" fillId="0" borderId="76" xfId="2" applyFont="1" applyBorder="1" applyAlignment="1" applyProtection="1">
      <alignment horizontal="left" vertical="center" wrapText="1"/>
      <protection locked="0"/>
    </xf>
    <xf numFmtId="0" fontId="19" fillId="0" borderId="73" xfId="2" applyFont="1" applyBorder="1" applyAlignment="1" applyProtection="1">
      <alignment horizontal="left" vertical="center" wrapText="1"/>
      <protection locked="0"/>
    </xf>
    <xf numFmtId="0" fontId="19" fillId="0" borderId="74" xfId="2" applyFont="1" applyBorder="1" applyAlignment="1" applyProtection="1">
      <alignment horizontal="left" vertical="center" wrapText="1"/>
      <protection locked="0"/>
    </xf>
    <xf numFmtId="0" fontId="19" fillId="7" borderId="73" xfId="2" applyFont="1" applyFill="1" applyBorder="1" applyAlignment="1">
      <alignment horizontal="left" vertical="center" wrapText="1"/>
    </xf>
    <xf numFmtId="0" fontId="42" fillId="0" borderId="73" xfId="2" applyFont="1" applyBorder="1" applyAlignment="1" applyProtection="1">
      <alignment horizontal="left" vertical="center" wrapText="1"/>
      <protection locked="0"/>
    </xf>
    <xf numFmtId="0" fontId="42" fillId="4" borderId="73" xfId="0" applyFont="1" applyFill="1" applyBorder="1" applyAlignment="1" applyProtection="1">
      <alignment horizontal="left" vertical="center" wrapText="1"/>
      <protection locked="0"/>
    </xf>
    <xf numFmtId="49" fontId="19" fillId="0" borderId="75" xfId="8" applyNumberFormat="1" applyFont="1" applyBorder="1" applyAlignment="1" applyProtection="1">
      <alignment horizontal="left" vertical="center" wrapText="1"/>
      <protection locked="0"/>
    </xf>
    <xf numFmtId="0" fontId="19" fillId="0" borderId="72" xfId="2" applyFont="1" applyBorder="1" applyAlignment="1" applyProtection="1">
      <alignment horizontal="left" vertical="center" wrapText="1"/>
      <protection locked="0"/>
    </xf>
    <xf numFmtId="49" fontId="19" fillId="0" borderId="73" xfId="2" applyNumberFormat="1" applyFont="1" applyBorder="1" applyAlignment="1" applyProtection="1">
      <alignment horizontal="left" vertical="center" wrapText="1"/>
      <protection locked="0"/>
    </xf>
    <xf numFmtId="0" fontId="19" fillId="7" borderId="76" xfId="2" applyFont="1" applyFill="1" applyBorder="1" applyAlignment="1">
      <alignment horizontal="left" vertical="top" wrapText="1"/>
    </xf>
    <xf numFmtId="0" fontId="19" fillId="0" borderId="75" xfId="2" applyFont="1" applyBorder="1" applyAlignment="1" applyProtection="1">
      <alignment horizontal="left" vertical="center" wrapText="1"/>
      <protection locked="0"/>
    </xf>
    <xf numFmtId="0" fontId="42" fillId="0" borderId="74" xfId="2" applyFont="1" applyBorder="1" applyAlignment="1" applyProtection="1">
      <alignment horizontal="left" vertical="center" wrapText="1"/>
      <protection locked="0"/>
    </xf>
    <xf numFmtId="0" fontId="42" fillId="0" borderId="74" xfId="7" applyNumberFormat="1" applyFont="1" applyBorder="1" applyAlignment="1" applyProtection="1">
      <alignment vertical="center"/>
      <protection locked="0"/>
    </xf>
    <xf numFmtId="0" fontId="42" fillId="0" borderId="76" xfId="2" applyFont="1" applyBorder="1" applyAlignment="1" applyProtection="1">
      <alignment horizontal="left" vertical="center" wrapText="1"/>
      <protection locked="0"/>
    </xf>
    <xf numFmtId="0" fontId="42" fillId="0" borderId="75" xfId="2" applyFont="1" applyBorder="1" applyAlignment="1" applyProtection="1">
      <alignment horizontal="left" vertical="center" wrapText="1"/>
      <protection locked="0"/>
    </xf>
    <xf numFmtId="0" fontId="19" fillId="0" borderId="79" xfId="2" applyFont="1" applyBorder="1" applyAlignment="1" applyProtection="1">
      <alignment horizontal="left" vertical="center" wrapText="1"/>
      <protection locked="0"/>
    </xf>
    <xf numFmtId="0" fontId="42" fillId="0" borderId="72" xfId="2" applyFont="1" applyBorder="1" applyAlignment="1" applyProtection="1">
      <alignment horizontal="left" vertical="center" wrapText="1"/>
      <protection locked="0"/>
    </xf>
    <xf numFmtId="0" fontId="42" fillId="0" borderId="78" xfId="2" applyFont="1" applyBorder="1" applyAlignment="1" applyProtection="1">
      <alignment horizontal="left" vertical="center" wrapText="1"/>
      <protection locked="0"/>
    </xf>
    <xf numFmtId="0" fontId="42" fillId="0" borderId="12" xfId="2" applyFont="1" applyBorder="1" applyAlignment="1" applyProtection="1">
      <alignment horizontal="left" vertical="center" wrapText="1"/>
      <protection locked="0"/>
    </xf>
    <xf numFmtId="0" fontId="18" fillId="0" borderId="0" xfId="2" applyFont="1" applyAlignment="1">
      <alignment horizontal="left" vertical="center" wrapText="1"/>
    </xf>
    <xf numFmtId="0" fontId="23" fillId="6" borderId="17" xfId="2" applyFont="1" applyFill="1" applyBorder="1" applyAlignment="1">
      <alignment horizontal="left" vertical="center" wrapText="1"/>
    </xf>
    <xf numFmtId="0" fontId="19" fillId="7" borderId="74" xfId="2" applyFont="1" applyFill="1" applyBorder="1" applyAlignment="1">
      <alignment horizontal="left" vertical="center" wrapText="1"/>
    </xf>
    <xf numFmtId="0" fontId="19" fillId="0" borderId="72" xfId="2" applyFont="1" applyBorder="1" applyAlignment="1" applyProtection="1">
      <alignment horizontal="left" vertical="top" wrapText="1"/>
      <protection locked="0"/>
    </xf>
    <xf numFmtId="0" fontId="15" fillId="0" borderId="91" xfId="2" applyFont="1" applyBorder="1" applyAlignment="1">
      <alignment horizontal="center" vertical="center" wrapText="1"/>
    </xf>
    <xf numFmtId="0" fontId="39" fillId="0" borderId="32" xfId="0" applyFont="1" applyBorder="1" applyAlignment="1">
      <alignment horizontal="left" vertical="center" wrapText="1"/>
    </xf>
    <xf numFmtId="0" fontId="18" fillId="0" borderId="12" xfId="2" applyFont="1" applyBorder="1" applyAlignment="1">
      <alignment vertical="center" wrapText="1"/>
    </xf>
    <xf numFmtId="0" fontId="15" fillId="0" borderId="148" xfId="2" applyFont="1" applyBorder="1" applyAlignment="1">
      <alignment vertical="center" wrapText="1"/>
    </xf>
    <xf numFmtId="0" fontId="19" fillId="0" borderId="12" xfId="2" applyFont="1" applyBorder="1" applyAlignment="1" applyProtection="1">
      <alignment horizontal="left" vertical="center" wrapText="1"/>
      <protection locked="0"/>
    </xf>
    <xf numFmtId="0" fontId="57" fillId="5" borderId="76" xfId="2" applyFont="1" applyFill="1" applyBorder="1" applyAlignment="1">
      <alignment vertical="center" wrapText="1"/>
    </xf>
    <xf numFmtId="0" fontId="39" fillId="5" borderId="12" xfId="2" applyFont="1" applyFill="1" applyBorder="1" applyAlignment="1">
      <alignment horizontal="left" vertical="center" wrapText="1"/>
    </xf>
    <xf numFmtId="0" fontId="39" fillId="5" borderId="76" xfId="2" applyFont="1" applyFill="1" applyBorder="1" applyAlignment="1">
      <alignment vertical="center" wrapText="1"/>
    </xf>
    <xf numFmtId="0" fontId="23" fillId="6" borderId="17" xfId="0" applyFont="1" applyFill="1" applyBorder="1" applyAlignment="1">
      <alignment vertical="center" wrapText="1"/>
    </xf>
    <xf numFmtId="0" fontId="42" fillId="0" borderId="17" xfId="2" applyFont="1" applyBorder="1" applyAlignment="1" applyProtection="1">
      <alignment horizontal="left" vertical="center" wrapText="1"/>
      <protection locked="0"/>
    </xf>
    <xf numFmtId="0" fontId="35" fillId="0" borderId="43" xfId="0" applyFont="1" applyBorder="1" applyAlignment="1">
      <alignment vertical="top" wrapText="1"/>
    </xf>
    <xf numFmtId="0" fontId="38" fillId="5" borderId="12" xfId="2" applyFont="1" applyFill="1" applyBorder="1" applyAlignment="1">
      <alignment vertical="center" wrapText="1"/>
    </xf>
    <xf numFmtId="0" fontId="19" fillId="7" borderId="72" xfId="2" applyFont="1" applyFill="1" applyBorder="1" applyAlignment="1">
      <alignment horizontal="left" vertical="center" wrapText="1"/>
    </xf>
    <xf numFmtId="0" fontId="39" fillId="0" borderId="32" xfId="3" applyFont="1" applyBorder="1" applyAlignment="1">
      <alignment horizontal="left" vertical="top"/>
    </xf>
    <xf numFmtId="0" fontId="68" fillId="0" borderId="0" xfId="0" applyFont="1" applyAlignment="1">
      <alignment wrapText="1"/>
    </xf>
    <xf numFmtId="0" fontId="69" fillId="15" borderId="17" xfId="0" applyFont="1" applyFill="1" applyBorder="1" applyAlignment="1">
      <alignment wrapText="1"/>
    </xf>
    <xf numFmtId="0" fontId="72" fillId="0" borderId="0" xfId="7" applyFont="1" applyFill="1" applyBorder="1" applyAlignment="1">
      <alignment vertical="center"/>
    </xf>
    <xf numFmtId="0" fontId="19" fillId="7" borderId="76" xfId="2" applyFont="1" applyFill="1" applyBorder="1" applyAlignment="1">
      <alignment horizontal="left" vertical="center" wrapText="1"/>
    </xf>
    <xf numFmtId="0" fontId="15" fillId="0" borderId="0" xfId="2" applyFont="1" applyAlignment="1">
      <alignment vertical="center" wrapText="1"/>
    </xf>
    <xf numFmtId="0" fontId="37" fillId="0" borderId="0" xfId="2" applyFont="1" applyAlignment="1">
      <alignment vertical="center" shrinkToFit="1"/>
    </xf>
    <xf numFmtId="0" fontId="35" fillId="0" borderId="0" xfId="0" applyFont="1" applyAlignment="1">
      <alignment horizontal="left" vertical="top" wrapText="1"/>
    </xf>
    <xf numFmtId="0" fontId="15" fillId="0" borderId="0" xfId="2" applyFont="1" applyAlignment="1">
      <alignment horizontal="center" vertical="center" wrapText="1"/>
    </xf>
    <xf numFmtId="0" fontId="15" fillId="0" borderId="0" xfId="2" applyFont="1" applyAlignment="1">
      <alignment horizontal="left" vertical="center" wrapText="1"/>
    </xf>
    <xf numFmtId="0" fontId="58" fillId="0" borderId="0" xfId="2" applyFont="1" applyAlignment="1">
      <alignment horizontal="left" vertical="center" wrapText="1"/>
    </xf>
    <xf numFmtId="0" fontId="38" fillId="0" borderId="0" xfId="2" applyFont="1" applyAlignment="1">
      <alignment vertical="center" wrapText="1"/>
    </xf>
    <xf numFmtId="0" fontId="18" fillId="0" borderId="53" xfId="2" applyFont="1" applyBorder="1" applyAlignment="1">
      <alignment vertical="center" wrapText="1"/>
    </xf>
    <xf numFmtId="0" fontId="19" fillId="0" borderId="53" xfId="2" applyFont="1" applyBorder="1" applyAlignment="1" applyProtection="1">
      <alignment horizontal="left" vertical="center" wrapText="1"/>
      <protection locked="0"/>
    </xf>
    <xf numFmtId="0" fontId="39" fillId="0" borderId="135" xfId="2" applyFont="1" applyBorder="1" applyAlignment="1">
      <alignment vertical="center" wrapText="1"/>
    </xf>
    <xf numFmtId="0" fontId="74" fillId="0" borderId="0" xfId="0" applyFont="1" applyAlignment="1">
      <alignment vertical="center"/>
    </xf>
    <xf numFmtId="0" fontId="34" fillId="0" borderId="0" xfId="0" applyFont="1" applyAlignment="1">
      <alignment horizontal="right" vertical="center" wrapText="1"/>
    </xf>
    <xf numFmtId="0" fontId="34" fillId="0" borderId="0" xfId="0" applyFont="1" applyAlignment="1">
      <alignment vertical="center" wrapText="1"/>
    </xf>
    <xf numFmtId="0" fontId="34" fillId="0" borderId="80" xfId="2" applyFont="1" applyBorder="1" applyAlignment="1">
      <alignment vertical="center" wrapText="1"/>
    </xf>
    <xf numFmtId="0" fontId="34" fillId="0" borderId="0" xfId="2" applyFont="1" applyAlignment="1">
      <alignment vertical="center" wrapText="1"/>
    </xf>
    <xf numFmtId="0" fontId="75" fillId="0" borderId="0" xfId="2" applyFont="1" applyAlignment="1">
      <alignment horizontal="left" vertical="center" wrapText="1"/>
    </xf>
    <xf numFmtId="0" fontId="19" fillId="0" borderId="101" xfId="2" applyFont="1" applyBorder="1" applyAlignment="1" applyProtection="1">
      <alignment horizontal="left" vertical="center" wrapText="1"/>
      <protection locked="0"/>
    </xf>
    <xf numFmtId="0" fontId="19" fillId="0" borderId="148" xfId="2" applyFont="1" applyBorder="1" applyAlignment="1" applyProtection="1">
      <alignment horizontal="left" vertical="center" wrapText="1"/>
      <protection locked="0"/>
    </xf>
    <xf numFmtId="0" fontId="3" fillId="0" borderId="0" xfId="8">
      <alignment vertical="center"/>
    </xf>
    <xf numFmtId="0" fontId="3" fillId="0" borderId="0" xfId="8" applyAlignment="1">
      <alignment horizontal="center" vertical="center"/>
    </xf>
    <xf numFmtId="0" fontId="3" fillId="9" borderId="17" xfId="8" applyFill="1" applyBorder="1" applyAlignment="1">
      <alignment horizontal="center" vertical="center"/>
    </xf>
    <xf numFmtId="0" fontId="3" fillId="0" borderId="17" xfId="8" applyBorder="1" applyAlignment="1">
      <alignment horizontal="left" vertical="center"/>
    </xf>
    <xf numFmtId="0" fontId="3" fillId="0" borderId="17" xfId="8" applyBorder="1" applyAlignment="1">
      <alignment horizontal="center" vertical="center"/>
    </xf>
    <xf numFmtId="0" fontId="3" fillId="16" borderId="17" xfId="8" applyFill="1" applyBorder="1" applyAlignment="1">
      <alignment horizontal="center" vertical="center"/>
    </xf>
    <xf numFmtId="49" fontId="28" fillId="0" borderId="0" xfId="1" applyNumberFormat="1" applyFont="1" applyAlignment="1">
      <alignment horizontal="left" vertical="center"/>
    </xf>
    <xf numFmtId="0" fontId="3" fillId="0" borderId="30" xfId="8" applyBorder="1">
      <alignment vertical="center"/>
    </xf>
    <xf numFmtId="49" fontId="29" fillId="0" borderId="0" xfId="1" applyNumberFormat="1" applyFont="1" applyAlignment="1">
      <alignment horizontal="left" vertical="center"/>
    </xf>
    <xf numFmtId="49" fontId="28" fillId="0" borderId="0" xfId="1" applyNumberFormat="1" applyFont="1" applyAlignment="1">
      <alignment vertical="center"/>
    </xf>
    <xf numFmtId="49" fontId="28" fillId="0" borderId="0" xfId="1" applyNumberFormat="1" applyFont="1" applyAlignment="1">
      <alignment horizontal="left" vertical="center" shrinkToFit="1"/>
    </xf>
    <xf numFmtId="49" fontId="28" fillId="0" borderId="0" xfId="1" applyNumberFormat="1" applyFont="1" applyAlignment="1">
      <alignment horizontal="right" vertical="center"/>
    </xf>
    <xf numFmtId="49" fontId="24" fillId="0" borderId="0" xfId="1" applyNumberFormat="1" applyFont="1" applyAlignment="1">
      <alignment horizontal="right" vertical="center"/>
    </xf>
    <xf numFmtId="49" fontId="24" fillId="0" borderId="0" xfId="1" applyNumberFormat="1" applyFont="1" applyAlignment="1">
      <alignment vertical="center"/>
    </xf>
    <xf numFmtId="0" fontId="76" fillId="0" borderId="17" xfId="8" applyFont="1" applyBorder="1">
      <alignment vertical="center"/>
    </xf>
    <xf numFmtId="0" fontId="66" fillId="0" borderId="17" xfId="8" applyFont="1" applyBorder="1">
      <alignment vertical="center"/>
    </xf>
    <xf numFmtId="0" fontId="38" fillId="5" borderId="65" xfId="2" applyFont="1" applyFill="1" applyBorder="1" applyAlignment="1">
      <alignment vertical="center" wrapText="1"/>
    </xf>
    <xf numFmtId="0" fontId="38" fillId="5" borderId="59" xfId="0" applyFont="1" applyFill="1" applyBorder="1" applyAlignment="1">
      <alignment vertical="center" wrapText="1"/>
    </xf>
    <xf numFmtId="0" fontId="19" fillId="7" borderId="156" xfId="2" applyFont="1" applyFill="1" applyBorder="1" applyAlignment="1">
      <alignment horizontal="left" vertical="center" wrapText="1"/>
    </xf>
    <xf numFmtId="0" fontId="19" fillId="7" borderId="105" xfId="2" applyFont="1" applyFill="1" applyBorder="1" applyAlignment="1">
      <alignment horizontal="left" vertical="center" wrapText="1"/>
    </xf>
    <xf numFmtId="0" fontId="18" fillId="17" borderId="0" xfId="0" applyFont="1" applyFill="1" applyAlignment="1">
      <alignment vertical="center"/>
    </xf>
    <xf numFmtId="0" fontId="78" fillId="5" borderId="6" xfId="0" applyFont="1" applyFill="1" applyBorder="1" applyAlignment="1">
      <alignment horizontal="left" vertical="top" wrapText="1"/>
    </xf>
    <xf numFmtId="0" fontId="15" fillId="5" borderId="6" xfId="0" applyFont="1" applyFill="1" applyBorder="1" applyAlignment="1">
      <alignment horizontal="left" vertical="center" wrapText="1"/>
    </xf>
    <xf numFmtId="0" fontId="48" fillId="2" borderId="102" xfId="1" applyFont="1" applyFill="1" applyBorder="1" applyAlignment="1">
      <alignment vertical="center"/>
    </xf>
    <xf numFmtId="0" fontId="48" fillId="2" borderId="82" xfId="1" applyFont="1" applyFill="1" applyBorder="1" applyAlignment="1">
      <alignment vertical="center"/>
    </xf>
    <xf numFmtId="0" fontId="48" fillId="2" borderId="0" xfId="1" applyFont="1" applyFill="1" applyAlignment="1">
      <alignment vertical="center"/>
    </xf>
    <xf numFmtId="0" fontId="48" fillId="2" borderId="30" xfId="1" applyFont="1" applyFill="1" applyBorder="1" applyAlignment="1">
      <alignment vertical="center"/>
    </xf>
    <xf numFmtId="0" fontId="82" fillId="0" borderId="0" xfId="2" applyFont="1" applyAlignment="1">
      <alignment vertical="center" wrapText="1"/>
    </xf>
    <xf numFmtId="0" fontId="82" fillId="0" borderId="0" xfId="2" applyFont="1">
      <alignment vertical="center"/>
    </xf>
    <xf numFmtId="0" fontId="82" fillId="0" borderId="80" xfId="2" applyFont="1" applyBorder="1" applyAlignment="1">
      <alignment vertical="center" wrapText="1"/>
    </xf>
    <xf numFmtId="0" fontId="83" fillId="0" borderId="0" xfId="2" applyFont="1" applyAlignment="1">
      <alignment horizontal="left" vertical="center" wrapText="1"/>
    </xf>
    <xf numFmtId="0" fontId="18" fillId="0" borderId="30" xfId="2" applyFont="1" applyBorder="1" applyAlignment="1">
      <alignment vertical="center" wrapText="1"/>
    </xf>
    <xf numFmtId="0" fontId="46" fillId="0" borderId="25" xfId="2" applyFont="1" applyBorder="1" applyAlignment="1">
      <alignment vertical="center" wrapText="1"/>
    </xf>
    <xf numFmtId="0" fontId="84" fillId="0" borderId="0" xfId="0" applyFont="1" applyAlignment="1">
      <alignment vertical="center"/>
    </xf>
    <xf numFmtId="0" fontId="19" fillId="0" borderId="74" xfId="0" applyFont="1" applyBorder="1" applyAlignment="1" applyProtection="1">
      <alignment vertical="center"/>
      <protection locked="0"/>
    </xf>
    <xf numFmtId="0" fontId="28" fillId="3" borderId="0" xfId="6" applyFont="1" applyFill="1" applyAlignment="1">
      <alignment horizontal="left" vertical="center"/>
    </xf>
    <xf numFmtId="0" fontId="28" fillId="3" borderId="0" xfId="6" applyFont="1" applyFill="1">
      <alignment vertical="center"/>
    </xf>
    <xf numFmtId="0" fontId="28" fillId="3" borderId="25" xfId="6" applyFont="1" applyFill="1" applyBorder="1" applyAlignment="1">
      <alignment horizontal="left" vertical="center"/>
    </xf>
    <xf numFmtId="0" fontId="28" fillId="3" borderId="25" xfId="6" applyFont="1" applyFill="1" applyBorder="1">
      <alignment vertical="center"/>
    </xf>
    <xf numFmtId="0" fontId="28" fillId="10" borderId="17" xfId="6" applyFont="1" applyFill="1" applyBorder="1" applyAlignment="1">
      <alignment horizontal="left" vertical="center"/>
    </xf>
    <xf numFmtId="0" fontId="28" fillId="10" borderId="17" xfId="6" applyFont="1" applyFill="1" applyBorder="1" applyAlignment="1">
      <alignment horizontal="center" vertical="center" shrinkToFit="1"/>
    </xf>
    <xf numFmtId="0" fontId="28" fillId="10" borderId="17" xfId="6" applyFont="1" applyFill="1" applyBorder="1" applyAlignment="1">
      <alignment horizontal="center" vertical="center"/>
    </xf>
    <xf numFmtId="0" fontId="28" fillId="3" borderId="53" xfId="6" applyFont="1" applyFill="1" applyBorder="1" applyAlignment="1">
      <alignment horizontal="left" vertical="center"/>
    </xf>
    <xf numFmtId="0" fontId="28" fillId="3" borderId="76" xfId="6" applyFont="1" applyFill="1" applyBorder="1" applyAlignment="1">
      <alignment horizontal="left" vertical="center"/>
    </xf>
    <xf numFmtId="0" fontId="28" fillId="3" borderId="76" xfId="6" applyFont="1" applyFill="1" applyBorder="1">
      <alignment vertical="center"/>
    </xf>
    <xf numFmtId="0" fontId="28" fillId="3" borderId="73" xfId="6" applyFont="1" applyFill="1" applyBorder="1" applyAlignment="1">
      <alignment horizontal="left" vertical="center"/>
    </xf>
    <xf numFmtId="0" fontId="28" fillId="3" borderId="73" xfId="6" applyFont="1" applyFill="1" applyBorder="1">
      <alignment vertical="center"/>
    </xf>
    <xf numFmtId="0" fontId="24" fillId="3" borderId="73" xfId="6" applyFill="1" applyBorder="1" applyAlignment="1">
      <alignment horizontal="left" vertical="center"/>
    </xf>
    <xf numFmtId="0" fontId="24" fillId="3" borderId="73" xfId="6" applyFill="1" applyBorder="1">
      <alignment vertical="center"/>
    </xf>
    <xf numFmtId="0" fontId="28" fillId="3" borderId="75" xfId="6" applyFont="1" applyFill="1" applyBorder="1" applyAlignment="1">
      <alignment horizontal="left" vertical="center"/>
    </xf>
    <xf numFmtId="0" fontId="28" fillId="3" borderId="75" xfId="6" applyFont="1" applyFill="1" applyBorder="1">
      <alignment vertical="center"/>
    </xf>
    <xf numFmtId="0" fontId="28" fillId="3" borderId="6" xfId="6" applyFont="1" applyFill="1" applyBorder="1" applyAlignment="1">
      <alignment horizontal="left" vertical="center"/>
    </xf>
    <xf numFmtId="0" fontId="28" fillId="3" borderId="72" xfId="6" applyFont="1" applyFill="1" applyBorder="1" applyAlignment="1">
      <alignment horizontal="left" vertical="center"/>
    </xf>
    <xf numFmtId="0" fontId="28" fillId="3" borderId="72" xfId="6" applyFont="1" applyFill="1" applyBorder="1">
      <alignment vertical="center"/>
    </xf>
    <xf numFmtId="0" fontId="28" fillId="3" borderId="12" xfId="6" applyFont="1" applyFill="1" applyBorder="1" applyAlignment="1">
      <alignment horizontal="left" vertical="center"/>
    </xf>
    <xf numFmtId="0" fontId="24" fillId="3" borderId="12" xfId="6" applyFill="1" applyBorder="1" applyAlignment="1">
      <alignment horizontal="left" vertical="center"/>
    </xf>
    <xf numFmtId="0" fontId="24" fillId="3" borderId="12" xfId="6" applyFill="1" applyBorder="1">
      <alignment vertical="center"/>
    </xf>
    <xf numFmtId="0" fontId="24" fillId="3" borderId="75" xfId="6" applyFill="1" applyBorder="1" applyAlignment="1">
      <alignment horizontal="left" vertical="center"/>
    </xf>
    <xf numFmtId="0" fontId="24" fillId="3" borderId="75" xfId="6" applyFill="1" applyBorder="1">
      <alignment vertical="center"/>
    </xf>
    <xf numFmtId="0" fontId="24" fillId="3" borderId="53" xfId="6" applyFill="1" applyBorder="1" applyAlignment="1">
      <alignment horizontal="left" vertical="center"/>
    </xf>
    <xf numFmtId="0" fontId="24" fillId="3" borderId="53" xfId="6" applyFill="1" applyBorder="1">
      <alignment vertical="center"/>
    </xf>
    <xf numFmtId="0" fontId="24" fillId="3" borderId="76" xfId="6" applyFill="1" applyBorder="1" applyAlignment="1">
      <alignment horizontal="left" vertical="center"/>
    </xf>
    <xf numFmtId="0" fontId="24" fillId="3" borderId="74" xfId="6" applyFill="1" applyBorder="1">
      <alignment vertical="center"/>
    </xf>
    <xf numFmtId="0" fontId="24" fillId="3" borderId="72" xfId="6" applyFill="1" applyBorder="1" applyAlignment="1">
      <alignment horizontal="left" vertical="center"/>
    </xf>
    <xf numFmtId="0" fontId="24" fillId="3" borderId="72" xfId="6" applyFill="1" applyBorder="1">
      <alignment vertical="center"/>
    </xf>
    <xf numFmtId="0" fontId="28" fillId="3" borderId="74" xfId="6" applyFont="1" applyFill="1" applyBorder="1" applyAlignment="1">
      <alignment horizontal="left" vertical="center"/>
    </xf>
    <xf numFmtId="0" fontId="28" fillId="3" borderId="74" xfId="6" applyFont="1" applyFill="1" applyBorder="1">
      <alignment vertical="center"/>
    </xf>
    <xf numFmtId="0" fontId="24" fillId="3" borderId="74" xfId="6" applyFill="1" applyBorder="1" applyAlignment="1">
      <alignment horizontal="left" vertical="center"/>
    </xf>
    <xf numFmtId="0" fontId="28" fillId="3" borderId="17" xfId="6" applyFont="1" applyFill="1" applyBorder="1" applyAlignment="1">
      <alignment horizontal="left" vertical="center"/>
    </xf>
    <xf numFmtId="0" fontId="28" fillId="3" borderId="12" xfId="6" quotePrefix="1" applyFont="1" applyFill="1" applyBorder="1" applyAlignment="1">
      <alignment horizontal="left" vertical="center"/>
    </xf>
    <xf numFmtId="0" fontId="28" fillId="3" borderId="12" xfId="6" applyFont="1" applyFill="1" applyBorder="1">
      <alignment vertical="center"/>
    </xf>
    <xf numFmtId="49" fontId="85" fillId="0" borderId="0" xfId="0" applyNumberFormat="1" applyFont="1" applyAlignment="1">
      <alignment horizontal="left" vertical="center"/>
    </xf>
    <xf numFmtId="0" fontId="19" fillId="0" borderId="17" xfId="2" applyFont="1" applyBorder="1" applyAlignment="1">
      <alignment horizontal="left" vertical="center" wrapText="1"/>
    </xf>
    <xf numFmtId="0" fontId="18" fillId="0" borderId="64" xfId="2" applyFont="1" applyBorder="1" applyAlignment="1">
      <alignment vertical="center" wrapText="1"/>
    </xf>
    <xf numFmtId="0" fontId="53" fillId="0" borderId="73" xfId="2" applyFont="1" applyBorder="1" applyAlignment="1">
      <alignment vertical="center" shrinkToFit="1"/>
    </xf>
    <xf numFmtId="0" fontId="18" fillId="0" borderId="91" xfId="2" applyFont="1" applyBorder="1" applyAlignment="1">
      <alignment vertical="center" wrapText="1"/>
    </xf>
    <xf numFmtId="0" fontId="53" fillId="0" borderId="75" xfId="2" applyFont="1" applyBorder="1" applyAlignment="1">
      <alignment vertical="center" shrinkToFit="1"/>
    </xf>
    <xf numFmtId="0" fontId="15" fillId="0" borderId="156" xfId="2" applyFont="1" applyBorder="1" applyAlignment="1">
      <alignment vertical="center" wrapText="1"/>
    </xf>
    <xf numFmtId="0" fontId="18" fillId="0" borderId="115" xfId="2" applyFont="1" applyBorder="1" applyAlignment="1">
      <alignment vertical="center" wrapText="1"/>
    </xf>
    <xf numFmtId="0" fontId="15" fillId="0" borderId="105" xfId="2" applyFont="1" applyBorder="1" applyAlignment="1">
      <alignment vertical="center" wrapText="1"/>
    </xf>
    <xf numFmtId="0" fontId="18" fillId="0" borderId="92" xfId="2" applyFont="1" applyBorder="1" applyAlignment="1">
      <alignment vertical="center" wrapText="1"/>
    </xf>
    <xf numFmtId="0" fontId="37" fillId="12" borderId="0" xfId="8" applyFont="1" applyFill="1" applyAlignment="1">
      <alignment horizontal="left" vertical="center"/>
    </xf>
    <xf numFmtId="0" fontId="39" fillId="5" borderId="75" xfId="2" applyFont="1" applyFill="1" applyBorder="1" applyAlignment="1">
      <alignment vertical="center" wrapText="1"/>
    </xf>
    <xf numFmtId="179" fontId="19" fillId="0" borderId="74" xfId="2" applyNumberFormat="1" applyFont="1" applyBorder="1" applyAlignment="1" applyProtection="1">
      <alignment horizontal="left" vertical="center" wrapText="1"/>
      <protection locked="0"/>
    </xf>
    <xf numFmtId="0" fontId="58" fillId="5" borderId="6" xfId="2" applyFont="1" applyFill="1" applyBorder="1" applyAlignment="1">
      <alignment horizontal="left" vertical="center" wrapText="1"/>
    </xf>
    <xf numFmtId="0" fontId="56" fillId="5" borderId="6" xfId="2" applyFont="1" applyFill="1" applyBorder="1" applyAlignment="1">
      <alignment vertical="center" wrapText="1"/>
    </xf>
    <xf numFmtId="0" fontId="65" fillId="0" borderId="0" xfId="2" applyFont="1">
      <alignment vertical="center"/>
    </xf>
    <xf numFmtId="0" fontId="18" fillId="18" borderId="0" xfId="2" applyFont="1" applyFill="1" applyAlignment="1">
      <alignment horizontal="left" vertical="center"/>
    </xf>
    <xf numFmtId="0" fontId="19" fillId="18" borderId="76" xfId="2" applyFont="1" applyFill="1" applyBorder="1" applyAlignment="1" applyProtection="1">
      <alignment horizontal="left" vertical="center" wrapText="1"/>
      <protection locked="0"/>
    </xf>
    <xf numFmtId="0" fontId="23" fillId="6" borderId="6" xfId="2" applyFont="1" applyFill="1" applyBorder="1" applyAlignment="1">
      <alignment horizontal="left" vertical="center" wrapText="1"/>
    </xf>
    <xf numFmtId="0" fontId="19" fillId="0" borderId="0" xfId="5" applyFont="1">
      <alignment vertical="center"/>
    </xf>
    <xf numFmtId="0" fontId="90" fillId="0" borderId="0" xfId="0" applyFont="1" applyAlignment="1">
      <alignment vertical="center"/>
    </xf>
    <xf numFmtId="0" fontId="42" fillId="0" borderId="0" xfId="0" applyFont="1" applyAlignment="1">
      <alignment vertical="center"/>
    </xf>
    <xf numFmtId="0" fontId="36" fillId="0" borderId="0" xfId="0" applyFont="1" applyAlignment="1">
      <alignment horizontal="right" vertical="center" wrapText="1"/>
    </xf>
    <xf numFmtId="0" fontId="91" fillId="0" borderId="0" xfId="0" applyFont="1" applyAlignment="1">
      <alignment vertical="center"/>
    </xf>
    <xf numFmtId="0" fontId="21" fillId="0" borderId="0" xfId="0" applyFont="1" applyAlignment="1">
      <alignment horizontal="left" vertical="center" wrapText="1"/>
    </xf>
    <xf numFmtId="0" fontId="21" fillId="0" borderId="0" xfId="0" applyFont="1" applyAlignment="1">
      <alignment vertical="center" wrapText="1"/>
    </xf>
    <xf numFmtId="0" fontId="92" fillId="0" borderId="0" xfId="0" applyFont="1" applyAlignment="1">
      <alignment vertical="center" wrapText="1"/>
    </xf>
    <xf numFmtId="0" fontId="27" fillId="0" borderId="0" xfId="0" applyFont="1" applyAlignment="1">
      <alignment horizontal="center" vertical="center"/>
    </xf>
    <xf numFmtId="0" fontId="19" fillId="0" borderId="0" xfId="0" applyFont="1" applyAlignment="1">
      <alignment horizontal="left" vertical="center" wrapText="1"/>
    </xf>
    <xf numFmtId="0" fontId="58" fillId="0" borderId="0" xfId="2" applyFont="1" applyAlignment="1">
      <alignment vertical="center" wrapText="1"/>
    </xf>
    <xf numFmtId="0" fontId="11" fillId="3" borderId="0" xfId="1" applyFont="1" applyFill="1" applyAlignment="1">
      <alignment vertical="center"/>
    </xf>
    <xf numFmtId="0" fontId="50" fillId="13" borderId="17" xfId="8" applyFont="1" applyFill="1" applyBorder="1" applyAlignment="1">
      <alignment horizontal="left" vertical="center" wrapText="1"/>
    </xf>
    <xf numFmtId="0" fontId="50" fillId="13" borderId="17" xfId="8" applyFont="1" applyFill="1" applyBorder="1" applyAlignment="1">
      <alignment vertical="center" wrapText="1"/>
    </xf>
    <xf numFmtId="0" fontId="93" fillId="3" borderId="0" xfId="1" applyFont="1" applyFill="1" applyAlignment="1">
      <alignment vertical="center" shrinkToFit="1"/>
    </xf>
    <xf numFmtId="0" fontId="94" fillId="3" borderId="0" xfId="1" applyFont="1" applyFill="1" applyAlignment="1">
      <alignment vertical="center" shrinkToFit="1"/>
    </xf>
    <xf numFmtId="0" fontId="68" fillId="0" borderId="0" xfId="0" applyFont="1" applyAlignment="1">
      <alignment vertical="top" wrapText="1"/>
    </xf>
    <xf numFmtId="0" fontId="67" fillId="0" borderId="0" xfId="0" applyFont="1" applyAlignment="1">
      <alignment vertical="top" wrapText="1"/>
    </xf>
    <xf numFmtId="0" fontId="70" fillId="0" borderId="157" xfId="0" applyFont="1" applyBorder="1" applyAlignment="1">
      <alignment vertical="top" wrapText="1"/>
    </xf>
    <xf numFmtId="0" fontId="21" fillId="0" borderId="25" xfId="2" applyFont="1" applyBorder="1" applyAlignment="1">
      <alignment vertical="center" wrapText="1"/>
    </xf>
    <xf numFmtId="0" fontId="39" fillId="5" borderId="76" xfId="0" applyFont="1" applyFill="1" applyBorder="1" applyAlignment="1">
      <alignment vertical="center" wrapText="1"/>
    </xf>
    <xf numFmtId="0" fontId="42" fillId="0" borderId="0" xfId="2" applyFont="1" applyAlignment="1">
      <alignment horizontal="left" vertical="center" wrapText="1"/>
    </xf>
    <xf numFmtId="0" fontId="18" fillId="0" borderId="75" xfId="2" applyFont="1" applyBorder="1">
      <alignment vertical="center"/>
    </xf>
    <xf numFmtId="0" fontId="96" fillId="0" borderId="0" xfId="2" applyFont="1">
      <alignment vertical="center"/>
    </xf>
    <xf numFmtId="0" fontId="39" fillId="5" borderId="73" xfId="2" applyFont="1" applyFill="1" applyBorder="1" applyAlignment="1">
      <alignment horizontal="left" vertical="center" wrapText="1"/>
    </xf>
    <xf numFmtId="0" fontId="36" fillId="0" borderId="98" xfId="2" applyFont="1" applyBorder="1" applyAlignment="1">
      <alignment vertical="center" wrapText="1"/>
    </xf>
    <xf numFmtId="0" fontId="42" fillId="0" borderId="98" xfId="2" applyFont="1" applyBorder="1" applyAlignment="1" applyProtection="1">
      <alignment horizontal="left" vertical="center" wrapText="1"/>
      <protection locked="0"/>
    </xf>
    <xf numFmtId="0" fontId="80" fillId="0" borderId="0" xfId="0" applyFont="1" applyAlignment="1">
      <alignment vertical="center"/>
    </xf>
    <xf numFmtId="0" fontId="39" fillId="0" borderId="0" xfId="3" applyFont="1" applyAlignment="1">
      <alignment vertical="center" wrapText="1"/>
    </xf>
    <xf numFmtId="0" fontId="39" fillId="0" borderId="0" xfId="2" applyFont="1" applyAlignment="1">
      <alignment horizontal="center" vertical="center" wrapText="1"/>
    </xf>
    <xf numFmtId="0" fontId="15" fillId="5" borderId="73" xfId="5" applyFont="1" applyFill="1" applyBorder="1" applyAlignment="1">
      <alignment vertical="center" wrapText="1"/>
    </xf>
    <xf numFmtId="0" fontId="15" fillId="0" borderId="112" xfId="2" applyFont="1" applyBorder="1" applyAlignment="1">
      <alignment vertical="center" wrapText="1"/>
    </xf>
    <xf numFmtId="0" fontId="15" fillId="0" borderId="92" xfId="2" applyFont="1" applyBorder="1" applyAlignment="1">
      <alignment vertical="center" wrapText="1"/>
    </xf>
    <xf numFmtId="0" fontId="62" fillId="5" borderId="74" xfId="2" applyFont="1" applyFill="1" applyBorder="1" applyAlignment="1">
      <alignment vertical="center" wrapText="1"/>
    </xf>
    <xf numFmtId="0" fontId="15" fillId="0" borderId="0" xfId="2" applyFont="1" applyAlignment="1">
      <alignment vertical="center" textRotation="255" wrapText="1"/>
    </xf>
    <xf numFmtId="0" fontId="39" fillId="0" borderId="0" xfId="2" applyFont="1" applyAlignment="1">
      <alignment vertical="center" textRotation="255" wrapText="1"/>
    </xf>
    <xf numFmtId="0" fontId="39" fillId="0" borderId="0" xfId="0" applyFont="1" applyAlignment="1">
      <alignment horizontal="center" vertical="center" wrapText="1"/>
    </xf>
    <xf numFmtId="0" fontId="15" fillId="0" borderId="6" xfId="2" applyFont="1" applyBorder="1" applyAlignment="1">
      <alignment vertical="center" wrapText="1"/>
    </xf>
    <xf numFmtId="0" fontId="97" fillId="0" borderId="0" xfId="2" applyFont="1" applyAlignment="1">
      <alignment horizontal="center" vertical="center"/>
    </xf>
    <xf numFmtId="0" fontId="23" fillId="0" borderId="0" xfId="2" applyFont="1" applyAlignment="1">
      <alignment horizontal="center" vertical="center" wrapText="1"/>
    </xf>
    <xf numFmtId="0" fontId="19" fillId="0" borderId="0" xfId="2" applyFont="1" applyAlignment="1">
      <alignment horizontal="center" vertical="center" wrapText="1"/>
    </xf>
    <xf numFmtId="0" fontId="23" fillId="6" borderId="163" xfId="2" applyFont="1" applyFill="1" applyBorder="1" applyAlignment="1">
      <alignment vertical="center" wrapText="1"/>
    </xf>
    <xf numFmtId="0" fontId="15" fillId="0" borderId="66" xfId="2" applyFont="1" applyBorder="1" applyAlignment="1">
      <alignment vertical="center" wrapText="1"/>
    </xf>
    <xf numFmtId="0" fontId="24" fillId="0" borderId="73" xfId="6" applyBorder="1" applyAlignment="1">
      <alignment horizontal="left" vertical="center"/>
    </xf>
    <xf numFmtId="0" fontId="24" fillId="0" borderId="73" xfId="6" applyBorder="1">
      <alignment vertical="center"/>
    </xf>
    <xf numFmtId="0" fontId="16" fillId="0" borderId="17" xfId="8" applyFont="1" applyBorder="1" applyAlignment="1">
      <alignment horizontal="left" vertical="center"/>
    </xf>
    <xf numFmtId="0" fontId="16" fillId="0" borderId="17" xfId="8" applyFont="1" applyBorder="1">
      <alignment vertical="center"/>
    </xf>
    <xf numFmtId="0" fontId="18" fillId="17" borderId="0" xfId="2" applyFont="1" applyFill="1" applyAlignment="1">
      <alignment horizontal="left" vertical="center"/>
    </xf>
    <xf numFmtId="0" fontId="42" fillId="3" borderId="73" xfId="0" applyFont="1" applyFill="1" applyBorder="1" applyAlignment="1" applyProtection="1">
      <alignment horizontal="left" vertical="center" wrapText="1"/>
      <protection locked="0"/>
    </xf>
    <xf numFmtId="0" fontId="62" fillId="5" borderId="74" xfId="0" applyFont="1" applyFill="1" applyBorder="1" applyAlignment="1">
      <alignment vertical="center" wrapText="1"/>
    </xf>
    <xf numFmtId="0" fontId="15" fillId="5" borderId="76" xfId="2" applyFont="1" applyFill="1" applyBorder="1" applyAlignment="1">
      <alignment vertical="center" wrapText="1"/>
    </xf>
    <xf numFmtId="0" fontId="62" fillId="5" borderId="73" xfId="0" applyFont="1" applyFill="1" applyBorder="1" applyAlignment="1">
      <alignment vertical="center" wrapText="1"/>
    </xf>
    <xf numFmtId="0" fontId="11" fillId="0" borderId="0" xfId="1" applyFont="1" applyAlignment="1">
      <alignment vertical="top" wrapText="1"/>
    </xf>
    <xf numFmtId="0" fontId="36" fillId="0" borderId="53" xfId="2" applyFont="1" applyBorder="1" applyAlignment="1">
      <alignment vertical="center" wrapText="1"/>
    </xf>
    <xf numFmtId="0" fontId="42" fillId="0" borderId="53" xfId="2" applyFont="1" applyBorder="1" applyAlignment="1" applyProtection="1">
      <alignment horizontal="left" vertical="center" wrapText="1"/>
      <protection locked="0"/>
    </xf>
    <xf numFmtId="0" fontId="21" fillId="0" borderId="159" xfId="2" applyFont="1" applyBorder="1" applyAlignment="1">
      <alignment vertical="top" wrapText="1"/>
    </xf>
    <xf numFmtId="0" fontId="36" fillId="0" borderId="159" xfId="2" applyFont="1" applyBorder="1" applyAlignment="1">
      <alignment vertical="center" wrapText="1"/>
    </xf>
    <xf numFmtId="0" fontId="42" fillId="0" borderId="159" xfId="2" applyFont="1" applyBorder="1" applyAlignment="1" applyProtection="1">
      <alignment horizontal="left" vertical="center" wrapText="1"/>
      <protection locked="0"/>
    </xf>
    <xf numFmtId="0" fontId="39" fillId="5" borderId="76" xfId="2" applyFont="1" applyFill="1" applyBorder="1" applyAlignment="1">
      <alignment horizontal="left" vertical="center" wrapText="1"/>
    </xf>
    <xf numFmtId="0" fontId="62" fillId="5" borderId="75" xfId="0" applyFont="1" applyFill="1" applyBorder="1" applyAlignment="1">
      <alignment vertical="center" wrapText="1"/>
    </xf>
    <xf numFmtId="0" fontId="21" fillId="0" borderId="79" xfId="2" applyFont="1" applyBorder="1" applyAlignment="1">
      <alignment vertical="top" wrapText="1"/>
    </xf>
    <xf numFmtId="0" fontId="42" fillId="0" borderId="79" xfId="7" applyNumberFormat="1" applyFont="1" applyBorder="1" applyAlignment="1" applyProtection="1">
      <alignment vertical="center"/>
      <protection locked="0"/>
    </xf>
    <xf numFmtId="0" fontId="11" fillId="2" borderId="10" xfId="1" applyFont="1" applyFill="1" applyBorder="1" applyAlignment="1">
      <alignment vertical="center"/>
    </xf>
    <xf numFmtId="0" fontId="11" fillId="2" borderId="11" xfId="1" applyFont="1" applyFill="1" applyBorder="1" applyAlignment="1">
      <alignment vertical="center"/>
    </xf>
    <xf numFmtId="0" fontId="37" fillId="0" borderId="0" xfId="2" applyFont="1" applyAlignment="1">
      <alignment vertical="top" shrinkToFit="1"/>
    </xf>
    <xf numFmtId="0" fontId="53" fillId="0" borderId="0" xfId="2" applyFont="1" applyAlignment="1">
      <alignment vertical="center" shrinkToFit="1"/>
    </xf>
    <xf numFmtId="0" fontId="35" fillId="0" borderId="0" xfId="0" applyFont="1" applyAlignment="1">
      <alignment vertical="top" wrapText="1"/>
    </xf>
    <xf numFmtId="0" fontId="35" fillId="0" borderId="0" xfId="2" applyFont="1" applyAlignment="1">
      <alignment vertical="top" wrapText="1"/>
    </xf>
    <xf numFmtId="0" fontId="21" fillId="0" borderId="0" xfId="2" applyFont="1" applyAlignment="1">
      <alignment vertical="top"/>
    </xf>
    <xf numFmtId="0" fontId="39" fillId="0" borderId="0" xfId="2" applyFont="1" applyAlignment="1">
      <alignment vertical="center" wrapText="1"/>
    </xf>
    <xf numFmtId="0" fontId="39" fillId="0" borderId="0" xfId="0" applyFont="1" applyAlignment="1">
      <alignment vertical="center" wrapText="1"/>
    </xf>
    <xf numFmtId="0" fontId="55" fillId="0" borderId="0" xfId="2" applyFont="1" applyAlignment="1">
      <alignment vertical="center" textRotation="255" wrapText="1"/>
    </xf>
    <xf numFmtId="0" fontId="38" fillId="0" borderId="0" xfId="2" applyFont="1" applyAlignment="1">
      <alignment vertical="center" textRotation="255" wrapText="1"/>
    </xf>
    <xf numFmtId="0" fontId="100" fillId="0" borderId="17" xfId="0" applyFont="1" applyBorder="1" applyAlignment="1">
      <alignment horizontal="left" vertical="top" wrapText="1"/>
    </xf>
    <xf numFmtId="0" fontId="100" fillId="0" borderId="17" xfId="0" applyFont="1" applyBorder="1" applyAlignment="1">
      <alignment vertical="top" wrapText="1"/>
    </xf>
    <xf numFmtId="0" fontId="100" fillId="0" borderId="53" xfId="0" applyFont="1" applyBorder="1" applyAlignment="1">
      <alignment vertical="top" wrapText="1"/>
    </xf>
    <xf numFmtId="0" fontId="100" fillId="0" borderId="0" xfId="0" applyFont="1" applyAlignment="1">
      <alignment vertical="top" wrapText="1"/>
    </xf>
    <xf numFmtId="0" fontId="66" fillId="0" borderId="0" xfId="0" applyFont="1"/>
    <xf numFmtId="0" fontId="80" fillId="0" borderId="0" xfId="0" applyFont="1" applyAlignment="1">
      <alignment horizontal="left" vertical="center" wrapText="1"/>
    </xf>
    <xf numFmtId="0" fontId="23" fillId="6" borderId="45" xfId="2" applyFont="1" applyFill="1" applyBorder="1" applyAlignment="1">
      <alignment horizontal="center" vertical="center" wrapText="1"/>
    </xf>
    <xf numFmtId="0" fontId="23" fillId="6" borderId="43" xfId="2" applyFont="1" applyFill="1" applyBorder="1" applyAlignment="1">
      <alignment horizontal="center" vertical="center" wrapText="1"/>
    </xf>
    <xf numFmtId="0" fontId="23" fillId="6" borderId="44" xfId="2" applyFont="1" applyFill="1" applyBorder="1" applyAlignment="1">
      <alignment horizontal="center" vertical="center" wrapText="1"/>
    </xf>
    <xf numFmtId="0" fontId="21" fillId="0" borderId="6" xfId="2" applyFont="1" applyBorder="1" applyAlignment="1">
      <alignment horizontal="left" vertical="top" wrapText="1"/>
    </xf>
    <xf numFmtId="0" fontId="21" fillId="0" borderId="12" xfId="2" applyFont="1" applyBorder="1" applyAlignment="1">
      <alignment horizontal="left" vertical="top" wrapText="1"/>
    </xf>
    <xf numFmtId="0" fontId="15" fillId="14" borderId="6" xfId="2" applyFont="1" applyFill="1" applyBorder="1" applyAlignment="1">
      <alignment horizontal="center" vertical="center" textRotation="255" wrapText="1"/>
    </xf>
    <xf numFmtId="0" fontId="15" fillId="14" borderId="12" xfId="2" applyFont="1" applyFill="1" applyBorder="1" applyAlignment="1">
      <alignment horizontal="center" vertical="center" textRotation="255" wrapText="1"/>
    </xf>
    <xf numFmtId="0" fontId="15" fillId="0" borderId="66" xfId="2" applyFont="1" applyBorder="1" applyAlignment="1">
      <alignment horizontal="center" vertical="center" wrapText="1"/>
    </xf>
    <xf numFmtId="0" fontId="15" fillId="0" borderId="65" xfId="2" applyFont="1" applyBorder="1" applyAlignment="1">
      <alignment horizontal="center" vertical="center" wrapText="1"/>
    </xf>
    <xf numFmtId="0" fontId="15" fillId="0" borderId="63" xfId="2" applyFont="1" applyBorder="1" applyAlignment="1">
      <alignment horizontal="center" vertical="center" wrapText="1"/>
    </xf>
    <xf numFmtId="0" fontId="15" fillId="0" borderId="62" xfId="2" applyFont="1" applyBorder="1" applyAlignment="1">
      <alignment horizontal="center" vertical="center" wrapText="1"/>
    </xf>
    <xf numFmtId="0" fontId="15" fillId="0" borderId="58" xfId="2" applyFont="1" applyBorder="1" applyAlignment="1">
      <alignment horizontal="center" vertical="center" wrapText="1"/>
    </xf>
    <xf numFmtId="0" fontId="15" fillId="0" borderId="59" xfId="2" applyFont="1" applyBorder="1" applyAlignment="1">
      <alignment horizontal="center" vertical="center" wrapText="1"/>
    </xf>
    <xf numFmtId="0" fontId="38" fillId="0" borderId="61" xfId="2" applyFont="1" applyBorder="1" applyAlignment="1">
      <alignment horizontal="center" vertical="center" wrapText="1"/>
    </xf>
    <xf numFmtId="0" fontId="38" fillId="0" borderId="62" xfId="2" applyFont="1" applyBorder="1" applyAlignment="1">
      <alignment horizontal="center" vertical="center" wrapText="1"/>
    </xf>
    <xf numFmtId="0" fontId="21" fillId="0" borderId="53" xfId="2" applyFont="1" applyBorder="1" applyAlignment="1">
      <alignment horizontal="left" vertical="top" wrapText="1"/>
    </xf>
    <xf numFmtId="0" fontId="21" fillId="0" borderId="76" xfId="2" applyFont="1" applyBorder="1" applyAlignment="1">
      <alignment horizontal="left" vertical="top" wrapText="1"/>
    </xf>
    <xf numFmtId="0" fontId="15" fillId="14" borderId="53" xfId="2" applyFont="1" applyFill="1" applyBorder="1" applyAlignment="1">
      <alignment horizontal="center" vertical="center" textRotation="255" wrapText="1"/>
    </xf>
    <xf numFmtId="0" fontId="15" fillId="0" borderId="69" xfId="2" applyFont="1" applyBorder="1" applyAlignment="1">
      <alignment horizontal="center" vertical="center" wrapText="1"/>
    </xf>
    <xf numFmtId="0" fontId="15" fillId="0" borderId="70" xfId="2" applyFont="1" applyBorder="1" applyAlignment="1">
      <alignment horizontal="center" vertical="center" wrapText="1"/>
    </xf>
    <xf numFmtId="0" fontId="39" fillId="5" borderId="6" xfId="2" applyFont="1" applyFill="1" applyBorder="1" applyAlignment="1">
      <alignment horizontal="left" vertical="center" wrapText="1"/>
    </xf>
    <xf numFmtId="0" fontId="39" fillId="5" borderId="76" xfId="2" applyFont="1" applyFill="1" applyBorder="1" applyAlignment="1">
      <alignment horizontal="left" vertical="center" wrapText="1"/>
    </xf>
    <xf numFmtId="0" fontId="15" fillId="0" borderId="104" xfId="2" applyFont="1" applyBorder="1" applyAlignment="1">
      <alignment horizontal="center" vertical="center" wrapText="1"/>
    </xf>
    <xf numFmtId="0" fontId="15" fillId="0" borderId="81" xfId="2" applyFont="1" applyBorder="1" applyAlignment="1">
      <alignment horizontal="center" vertical="center" wrapText="1"/>
    </xf>
    <xf numFmtId="0" fontId="39" fillId="0" borderId="60" xfId="2" applyFont="1" applyBorder="1" applyAlignment="1">
      <alignment horizontal="center" vertical="center" wrapText="1"/>
    </xf>
    <xf numFmtId="0" fontId="39" fillId="0" borderId="59" xfId="2" applyFont="1" applyBorder="1" applyAlignment="1">
      <alignment horizontal="center" vertical="center" wrapText="1"/>
    </xf>
    <xf numFmtId="0" fontId="39" fillId="0" borderId="27" xfId="2" applyFont="1" applyBorder="1" applyAlignment="1">
      <alignment horizontal="center" vertical="center" wrapText="1"/>
    </xf>
    <xf numFmtId="0" fontId="39" fillId="0" borderId="26" xfId="2" applyFont="1" applyBorder="1" applyAlignment="1">
      <alignment horizontal="center" vertical="center" wrapText="1"/>
    </xf>
    <xf numFmtId="0" fontId="15" fillId="0" borderId="64" xfId="2" applyFont="1" applyBorder="1" applyAlignment="1">
      <alignment horizontal="center" vertical="center" wrapText="1"/>
    </xf>
    <xf numFmtId="0" fontId="15" fillId="0" borderId="106" xfId="2" applyFont="1" applyBorder="1" applyAlignment="1">
      <alignment horizontal="center" vertical="center" wrapText="1"/>
    </xf>
    <xf numFmtId="0" fontId="15" fillId="0" borderId="60" xfId="2" applyFont="1" applyBorder="1" applyAlignment="1">
      <alignment horizontal="center" vertical="center" wrapText="1"/>
    </xf>
    <xf numFmtId="0" fontId="37" fillId="12" borderId="52" xfId="2" applyFont="1" applyFill="1" applyBorder="1" applyAlignment="1">
      <alignment horizontal="center" vertical="center"/>
    </xf>
    <xf numFmtId="0" fontId="39" fillId="5" borderId="75" xfId="2" applyFont="1" applyFill="1" applyBorder="1" applyAlignment="1">
      <alignment horizontal="left" vertical="center" wrapText="1"/>
    </xf>
    <xf numFmtId="0" fontId="38" fillId="0" borderId="131" xfId="2" applyFont="1" applyBorder="1" applyAlignment="1">
      <alignment horizontal="center" vertical="center" wrapText="1"/>
    </xf>
    <xf numFmtId="0" fontId="38" fillId="0" borderId="133" xfId="2" applyFont="1" applyBorder="1" applyAlignment="1">
      <alignment horizontal="center" vertical="center" wrapText="1"/>
    </xf>
    <xf numFmtId="0" fontId="92" fillId="0" borderId="0" xfId="0" applyFont="1" applyAlignment="1">
      <alignment horizontal="left" vertical="center" wrapText="1"/>
    </xf>
    <xf numFmtId="0" fontId="15" fillId="0" borderId="0" xfId="2" applyFont="1" applyAlignment="1">
      <alignment horizontal="center" vertical="center" wrapText="1"/>
    </xf>
    <xf numFmtId="0" fontId="38" fillId="14" borderId="89" xfId="2" applyFont="1" applyFill="1" applyBorder="1" applyAlignment="1">
      <alignment horizontal="center" vertical="center" textRotation="255" wrapText="1"/>
    </xf>
    <xf numFmtId="0" fontId="38" fillId="14" borderId="85" xfId="2" applyFont="1" applyFill="1" applyBorder="1" applyAlignment="1">
      <alignment horizontal="center" vertical="center" textRotation="255" wrapText="1"/>
    </xf>
    <xf numFmtId="0" fontId="38" fillId="14" borderId="96" xfId="2" applyFont="1" applyFill="1" applyBorder="1" applyAlignment="1">
      <alignment horizontal="center" vertical="center" textRotation="255" wrapText="1"/>
    </xf>
    <xf numFmtId="0" fontId="38" fillId="0" borderId="111" xfId="2" applyFont="1" applyBorder="1" applyAlignment="1">
      <alignment horizontal="center" vertical="center" wrapText="1"/>
    </xf>
    <xf numFmtId="0" fontId="38" fillId="0" borderId="110" xfId="2" applyFont="1" applyBorder="1" applyAlignment="1">
      <alignment horizontal="center" vertical="center" wrapText="1"/>
    </xf>
    <xf numFmtId="0" fontId="39" fillId="5" borderId="75" xfId="2" applyFont="1" applyFill="1" applyBorder="1" applyAlignment="1">
      <alignment vertical="center" wrapText="1"/>
    </xf>
    <xf numFmtId="0" fontId="39" fillId="5" borderId="76" xfId="2" applyFont="1" applyFill="1" applyBorder="1" applyAlignment="1">
      <alignment vertical="center" wrapText="1"/>
    </xf>
    <xf numFmtId="0" fontId="21" fillId="0" borderId="6" xfId="2" applyFont="1" applyBorder="1" applyAlignment="1">
      <alignment vertical="top" wrapText="1"/>
    </xf>
    <xf numFmtId="0" fontId="21" fillId="0" borderId="12" xfId="2" applyFont="1" applyBorder="1" applyAlignment="1">
      <alignment vertical="top" wrapText="1"/>
    </xf>
    <xf numFmtId="0" fontId="15" fillId="0" borderId="91" xfId="2" applyFont="1" applyBorder="1" applyAlignment="1">
      <alignment horizontal="center" vertical="center" wrapText="1"/>
    </xf>
    <xf numFmtId="0" fontId="15" fillId="0" borderId="90" xfId="2" applyFont="1" applyBorder="1" applyAlignment="1">
      <alignment horizontal="center" vertical="center" wrapText="1"/>
    </xf>
    <xf numFmtId="0" fontId="15" fillId="0" borderId="115" xfId="2" applyFont="1" applyBorder="1" applyAlignment="1">
      <alignment horizontal="center" vertical="center" wrapText="1"/>
    </xf>
    <xf numFmtId="0" fontId="15" fillId="0" borderId="113" xfId="2" applyFont="1" applyBorder="1" applyAlignment="1">
      <alignment horizontal="center" vertical="center" wrapText="1"/>
    </xf>
    <xf numFmtId="0" fontId="15" fillId="0" borderId="52" xfId="2" applyFont="1" applyBorder="1" applyAlignment="1">
      <alignment horizontal="center" vertical="center" wrapText="1"/>
    </xf>
    <xf numFmtId="0" fontId="15" fillId="0" borderId="80" xfId="2" applyFont="1" applyBorder="1" applyAlignment="1">
      <alignment horizontal="center" vertical="center" wrapText="1"/>
    </xf>
    <xf numFmtId="0" fontId="15" fillId="0" borderId="61" xfId="2" applyFont="1" applyBorder="1" applyAlignment="1">
      <alignment horizontal="center" vertical="center" wrapText="1"/>
    </xf>
    <xf numFmtId="0" fontId="38" fillId="14" borderId="88" xfId="2" applyFont="1" applyFill="1" applyBorder="1" applyAlignment="1">
      <alignment horizontal="center" vertical="center" textRotation="255" wrapText="1"/>
    </xf>
    <xf numFmtId="0" fontId="38" fillId="14" borderId="86" xfId="2" applyFont="1" applyFill="1" applyBorder="1" applyAlignment="1">
      <alignment horizontal="center" vertical="center" textRotation="255" wrapText="1"/>
    </xf>
    <xf numFmtId="0" fontId="38" fillId="0" borderId="132" xfId="2" applyFont="1" applyBorder="1" applyAlignment="1">
      <alignment horizontal="center" vertical="center" wrapText="1"/>
    </xf>
    <xf numFmtId="0" fontId="38" fillId="0" borderId="134" xfId="2" applyFont="1" applyBorder="1" applyAlignment="1">
      <alignment horizontal="center" vertical="center" wrapText="1"/>
    </xf>
    <xf numFmtId="0" fontId="38" fillId="0" borderId="58" xfId="2" applyFont="1" applyBorder="1" applyAlignment="1">
      <alignment horizontal="center" vertical="center" wrapText="1"/>
    </xf>
    <xf numFmtId="0" fontId="38" fillId="0" borderId="59" xfId="2" applyFont="1" applyBorder="1" applyAlignment="1">
      <alignment horizontal="center" vertical="center" wrapText="1"/>
    </xf>
    <xf numFmtId="0" fontId="38" fillId="0" borderId="90" xfId="2" applyFont="1" applyBorder="1" applyAlignment="1">
      <alignment horizontal="center" vertical="center" wrapText="1"/>
    </xf>
    <xf numFmtId="0" fontId="38" fillId="0" borderId="115" xfId="2" applyFont="1" applyBorder="1" applyAlignment="1">
      <alignment horizontal="center" vertical="center" wrapText="1"/>
    </xf>
    <xf numFmtId="0" fontId="38" fillId="0" borderId="104" xfId="2" applyFont="1" applyBorder="1" applyAlignment="1">
      <alignment horizontal="center" vertical="center" wrapText="1"/>
    </xf>
    <xf numFmtId="0" fontId="38" fillId="0" borderId="113" xfId="2" applyFont="1" applyBorder="1" applyAlignment="1">
      <alignment horizontal="center" vertical="center" wrapText="1"/>
    </xf>
    <xf numFmtId="0" fontId="21" fillId="0" borderId="17" xfId="2" applyFont="1" applyBorder="1" applyAlignment="1">
      <alignment horizontal="left" vertical="top" wrapText="1"/>
    </xf>
    <xf numFmtId="0" fontId="15" fillId="0" borderId="89" xfId="2" applyFont="1" applyBorder="1" applyAlignment="1">
      <alignment horizontal="center" vertical="center" wrapText="1"/>
    </xf>
    <xf numFmtId="0" fontId="15" fillId="0" borderId="85" xfId="2" applyFont="1" applyBorder="1" applyAlignment="1">
      <alignment horizontal="center" vertical="center" wrapText="1"/>
    </xf>
    <xf numFmtId="0" fontId="15" fillId="0" borderId="96" xfId="2" applyFont="1" applyBorder="1" applyAlignment="1">
      <alignment horizontal="center" vertical="center" wrapText="1"/>
    </xf>
    <xf numFmtId="0" fontId="15" fillId="14" borderId="17" xfId="2" applyFont="1" applyFill="1" applyBorder="1" applyAlignment="1">
      <alignment horizontal="center" vertical="center" textRotation="255" wrapText="1"/>
    </xf>
    <xf numFmtId="0" fontId="38" fillId="5" borderId="82" xfId="0" applyFont="1" applyFill="1" applyBorder="1" applyAlignment="1">
      <alignment horizontal="left" vertical="center" wrapText="1"/>
    </xf>
    <xf numFmtId="0" fontId="38" fillId="5" borderId="26" xfId="0" applyFont="1" applyFill="1" applyBorder="1" applyAlignment="1">
      <alignment horizontal="left" vertical="center" wrapText="1"/>
    </xf>
    <xf numFmtId="0" fontId="15" fillId="5" borderId="75" xfId="2" applyFont="1" applyFill="1" applyBorder="1" applyAlignment="1">
      <alignment horizontal="left" vertical="center" wrapText="1"/>
    </xf>
    <xf numFmtId="0" fontId="15" fillId="5" borderId="76" xfId="2" applyFont="1" applyFill="1" applyBorder="1" applyAlignment="1">
      <alignment horizontal="left" vertical="center" wrapText="1"/>
    </xf>
    <xf numFmtId="0" fontId="15" fillId="0" borderId="130" xfId="2" applyFont="1" applyBorder="1" applyAlignment="1">
      <alignment horizontal="center" vertical="center" wrapText="1"/>
    </xf>
    <xf numFmtId="0" fontId="15" fillId="0" borderId="129" xfId="2" applyFont="1" applyBorder="1" applyAlignment="1">
      <alignment horizontal="center" vertical="center" wrapText="1"/>
    </xf>
    <xf numFmtId="0" fontId="15" fillId="14" borderId="31" xfId="2" applyFont="1" applyFill="1" applyBorder="1" applyAlignment="1">
      <alignment horizontal="center" vertical="center" textRotation="255" wrapText="1"/>
    </xf>
    <xf numFmtId="0" fontId="15" fillId="14" borderId="52" xfId="2" applyFont="1" applyFill="1" applyBorder="1" applyAlignment="1">
      <alignment horizontal="center" vertical="center" textRotation="255" wrapText="1"/>
    </xf>
    <xf numFmtId="0" fontId="15" fillId="14" borderId="27" xfId="2" applyFont="1" applyFill="1" applyBorder="1" applyAlignment="1">
      <alignment horizontal="center" vertical="center" textRotation="255" wrapText="1"/>
    </xf>
    <xf numFmtId="0" fontId="15" fillId="0" borderId="128" xfId="2" applyFont="1" applyBorder="1" applyAlignment="1">
      <alignment horizontal="center" vertical="center" wrapText="1"/>
    </xf>
    <xf numFmtId="0" fontId="15" fillId="0" borderId="45" xfId="2" applyFont="1" applyBorder="1" applyAlignment="1">
      <alignment horizontal="center" vertical="center" wrapText="1"/>
    </xf>
    <xf numFmtId="0" fontId="15" fillId="0" borderId="43" xfId="2" applyFont="1" applyBorder="1" applyAlignment="1">
      <alignment horizontal="center" vertical="center" wrapText="1"/>
    </xf>
    <xf numFmtId="0" fontId="15" fillId="0" borderId="44" xfId="2" applyFont="1" applyBorder="1" applyAlignment="1">
      <alignment horizontal="center" vertical="center" wrapText="1"/>
    </xf>
    <xf numFmtId="0" fontId="39" fillId="0" borderId="91" xfId="2" applyFont="1" applyBorder="1" applyAlignment="1">
      <alignment horizontal="center" vertical="center" wrapText="1"/>
    </xf>
    <xf numFmtId="0" fontId="39" fillId="0" borderId="90" xfId="2" applyFont="1" applyBorder="1" applyAlignment="1">
      <alignment horizontal="center" vertical="center" wrapText="1"/>
    </xf>
    <xf numFmtId="0" fontId="39" fillId="0" borderId="115" xfId="2" applyFont="1" applyBorder="1" applyAlignment="1">
      <alignment horizontal="center" vertical="center" wrapText="1"/>
    </xf>
    <xf numFmtId="0" fontId="39" fillId="0" borderId="103" xfId="2" applyFont="1" applyBorder="1" applyAlignment="1">
      <alignment horizontal="center" vertical="center" wrapText="1"/>
    </xf>
    <xf numFmtId="0" fontId="39" fillId="0" borderId="116" xfId="2" applyFont="1" applyBorder="1" applyAlignment="1">
      <alignment horizontal="center" vertical="center" wrapText="1"/>
    </xf>
    <xf numFmtId="0" fontId="39" fillId="0" borderId="84" xfId="2" applyFont="1" applyBorder="1" applyAlignment="1">
      <alignment horizontal="center" vertical="center" wrapText="1"/>
    </xf>
    <xf numFmtId="0" fontId="39" fillId="0" borderId="58" xfId="2" applyFont="1" applyBorder="1" applyAlignment="1">
      <alignment horizontal="center" vertical="center" wrapText="1"/>
    </xf>
    <xf numFmtId="0" fontId="39" fillId="0" borderId="113" xfId="2" applyFont="1" applyBorder="1" applyAlignment="1">
      <alignment horizontal="center" vertical="center" wrapText="1"/>
    </xf>
    <xf numFmtId="0" fontId="39" fillId="0" borderId="134" xfId="2" applyFont="1" applyBorder="1" applyAlignment="1">
      <alignment horizontal="center" vertical="center" wrapText="1"/>
    </xf>
    <xf numFmtId="0" fontId="39" fillId="0" borderId="158" xfId="2" applyFont="1" applyBorder="1" applyAlignment="1">
      <alignment horizontal="center" vertical="center" wrapText="1"/>
    </xf>
    <xf numFmtId="0" fontId="39" fillId="0" borderId="160" xfId="2" applyFont="1" applyBorder="1" applyAlignment="1">
      <alignment horizontal="center" vertical="center" wrapText="1"/>
    </xf>
    <xf numFmtId="0" fontId="39" fillId="0" borderId="161" xfId="2" applyFont="1" applyBorder="1" applyAlignment="1">
      <alignment horizontal="center" vertical="center" wrapText="1"/>
    </xf>
    <xf numFmtId="0" fontId="39" fillId="0" borderId="162" xfId="2" applyFont="1" applyBorder="1" applyAlignment="1">
      <alignment horizontal="center" vertical="center" wrapText="1"/>
    </xf>
    <xf numFmtId="0" fontId="39" fillId="0" borderId="25" xfId="2" applyFont="1" applyBorder="1" applyAlignment="1">
      <alignment horizontal="center" vertical="center" wrapText="1"/>
    </xf>
    <xf numFmtId="0" fontId="39" fillId="0" borderId="133" xfId="2" applyFont="1" applyBorder="1" applyAlignment="1">
      <alignment horizontal="center" vertical="center" wrapText="1"/>
    </xf>
    <xf numFmtId="0" fontId="35" fillId="0" borderId="75" xfId="2" applyFont="1" applyBorder="1" applyAlignment="1">
      <alignment vertical="top" wrapText="1"/>
    </xf>
    <xf numFmtId="0" fontId="35" fillId="0" borderId="53" xfId="2" applyFont="1" applyBorder="1" applyAlignment="1">
      <alignment vertical="top" wrapText="1"/>
    </xf>
    <xf numFmtId="0" fontId="35" fillId="0" borderId="12" xfId="2" applyFont="1" applyBorder="1" applyAlignment="1">
      <alignment vertical="top" wrapText="1"/>
    </xf>
    <xf numFmtId="0" fontId="39" fillId="14" borderId="114" xfId="2" applyFont="1" applyFill="1" applyBorder="1" applyAlignment="1">
      <alignment vertical="center" textRotation="255" wrapText="1"/>
    </xf>
    <xf numFmtId="0" fontId="39" fillId="14" borderId="85" xfId="2" applyFont="1" applyFill="1" applyBorder="1" applyAlignment="1">
      <alignment vertical="center" textRotation="255" wrapText="1"/>
    </xf>
    <xf numFmtId="0" fontId="39" fillId="14" borderId="97" xfId="2" applyFont="1" applyFill="1" applyBorder="1" applyAlignment="1">
      <alignment vertical="center" textRotation="255" wrapText="1"/>
    </xf>
    <xf numFmtId="0" fontId="15" fillId="0" borderId="71" xfId="2" applyFont="1" applyBorder="1" applyAlignment="1">
      <alignment horizontal="center" vertical="center" wrapText="1"/>
    </xf>
    <xf numFmtId="0" fontId="15" fillId="0" borderId="101" xfId="2" applyFont="1" applyBorder="1" applyAlignment="1">
      <alignment horizontal="center" vertical="center" wrapText="1"/>
    </xf>
    <xf numFmtId="0" fontId="39" fillId="0" borderId="131" xfId="2" applyFont="1" applyBorder="1" applyAlignment="1">
      <alignment horizontal="center" vertical="center" wrapText="1"/>
    </xf>
    <xf numFmtId="0" fontId="15" fillId="0" borderId="102" xfId="2" applyFont="1" applyBorder="1" applyAlignment="1">
      <alignment horizontal="center" vertical="center" wrapText="1"/>
    </xf>
    <xf numFmtId="0" fontId="15" fillId="0" borderId="117" xfId="2" applyFont="1" applyBorder="1" applyAlignment="1">
      <alignment horizontal="center" vertical="center" wrapText="1"/>
    </xf>
    <xf numFmtId="0" fontId="15" fillId="0" borderId="119" xfId="2" applyFont="1" applyBorder="1" applyAlignment="1">
      <alignment horizontal="center" vertical="center" wrapText="1"/>
    </xf>
    <xf numFmtId="0" fontId="39" fillId="14" borderId="69" xfId="2" applyFont="1" applyFill="1" applyBorder="1" applyAlignment="1">
      <alignment horizontal="center" vertical="center" textRotation="255" wrapText="1"/>
    </xf>
    <xf numFmtId="0" fontId="39" fillId="14" borderId="70" xfId="2" applyFont="1" applyFill="1" applyBorder="1" applyAlignment="1">
      <alignment horizontal="center" vertical="center" textRotation="255" wrapText="1"/>
    </xf>
    <xf numFmtId="0" fontId="39" fillId="14" borderId="87" xfId="2" applyFont="1" applyFill="1" applyBorder="1" applyAlignment="1">
      <alignment horizontal="center" vertical="center" textRotation="255" wrapText="1"/>
    </xf>
    <xf numFmtId="0" fontId="39" fillId="0" borderId="71" xfId="2" applyFont="1" applyBorder="1" applyAlignment="1">
      <alignment horizontal="center" vertical="center" wrapText="1"/>
    </xf>
    <xf numFmtId="0" fontId="39" fillId="0" borderId="101" xfId="2" applyFont="1" applyBorder="1" applyAlignment="1">
      <alignment horizontal="center" vertical="center" wrapText="1"/>
    </xf>
    <xf numFmtId="0" fontId="39" fillId="0" borderId="126" xfId="2" applyFont="1" applyBorder="1" applyAlignment="1">
      <alignment horizontal="center" vertical="center" wrapText="1"/>
    </xf>
    <xf numFmtId="0" fontId="39" fillId="0" borderId="105" xfId="2" applyFont="1" applyBorder="1" applyAlignment="1">
      <alignment horizontal="center" vertical="center" wrapText="1"/>
    </xf>
    <xf numFmtId="0" fontId="39" fillId="0" borderId="147" xfId="2" applyFont="1" applyBorder="1" applyAlignment="1">
      <alignment horizontal="center" vertical="center" wrapText="1"/>
    </xf>
    <xf numFmtId="0" fontId="39" fillId="0" borderId="148" xfId="2" applyFont="1" applyBorder="1" applyAlignment="1">
      <alignment horizontal="center" vertical="center" wrapText="1"/>
    </xf>
    <xf numFmtId="0" fontId="15" fillId="0" borderId="32" xfId="2" applyFont="1" applyBorder="1" applyAlignment="1">
      <alignment horizontal="center" vertical="center" wrapText="1"/>
    </xf>
    <xf numFmtId="0" fontId="15" fillId="0" borderId="33" xfId="2" applyFont="1" applyBorder="1" applyAlignment="1">
      <alignment horizontal="center" vertical="center" wrapText="1"/>
    </xf>
    <xf numFmtId="0" fontId="21" fillId="0" borderId="100" xfId="2" applyFont="1" applyBorder="1" applyAlignment="1">
      <alignment vertical="top" wrapText="1"/>
    </xf>
    <xf numFmtId="0" fontId="21" fillId="0" borderId="53" xfId="2" applyFont="1" applyBorder="1" applyAlignment="1">
      <alignment vertical="top" wrapText="1"/>
    </xf>
    <xf numFmtId="0" fontId="21" fillId="0" borderId="98" xfId="2" applyFont="1" applyBorder="1" applyAlignment="1">
      <alignment vertical="top" wrapText="1"/>
    </xf>
    <xf numFmtId="0" fontId="39" fillId="14" borderId="114" xfId="2" applyFont="1" applyFill="1" applyBorder="1" applyAlignment="1">
      <alignment horizontal="center" vertical="center" textRotation="255" wrapText="1"/>
    </xf>
    <xf numFmtId="0" fontId="39" fillId="14" borderId="85" xfId="2" applyFont="1" applyFill="1" applyBorder="1" applyAlignment="1">
      <alignment horizontal="center" vertical="center" textRotation="255" wrapText="1"/>
    </xf>
    <xf numFmtId="0" fontId="39" fillId="14" borderId="97" xfId="2" applyFont="1" applyFill="1" applyBorder="1" applyAlignment="1">
      <alignment horizontal="center" vertical="center" textRotation="255" wrapText="1"/>
    </xf>
    <xf numFmtId="0" fontId="39" fillId="0" borderId="109" xfId="2" applyFont="1" applyBorder="1" applyAlignment="1">
      <alignment horizontal="center" vertical="center" wrapText="1"/>
    </xf>
    <xf numFmtId="0" fontId="39" fillId="0" borderId="60" xfId="0" applyFont="1" applyBorder="1" applyAlignment="1">
      <alignment horizontal="center" vertical="center" wrapText="1"/>
    </xf>
    <xf numFmtId="0" fontId="39" fillId="0" borderId="58" xfId="0" applyFont="1" applyBorder="1" applyAlignment="1">
      <alignment horizontal="center" vertical="center" wrapText="1"/>
    </xf>
    <xf numFmtId="0" fontId="39" fillId="0" borderId="59" xfId="0" applyFont="1" applyBorder="1" applyAlignment="1">
      <alignment horizontal="center" vertical="center" wrapText="1"/>
    </xf>
    <xf numFmtId="0" fontId="39" fillId="0" borderId="104" xfId="2" applyFont="1" applyBorder="1" applyAlignment="1">
      <alignment horizontal="center" vertical="center" wrapText="1"/>
    </xf>
    <xf numFmtId="0" fontId="15" fillId="0" borderId="31" xfId="2" applyFont="1" applyBorder="1" applyAlignment="1">
      <alignment horizontal="center" vertical="center" wrapText="1"/>
    </xf>
    <xf numFmtId="0" fontId="15" fillId="0" borderId="27" xfId="2" applyFont="1" applyBorder="1" applyAlignment="1">
      <alignment horizontal="center" vertical="center" wrapText="1"/>
    </xf>
    <xf numFmtId="0" fontId="15" fillId="0" borderId="108" xfId="2" applyFont="1" applyBorder="1" applyAlignment="1">
      <alignment horizontal="center" vertical="center" wrapText="1"/>
    </xf>
    <xf numFmtId="0" fontId="39" fillId="0" borderId="31" xfId="2" applyFont="1" applyBorder="1" applyAlignment="1">
      <alignment horizontal="center" vertical="center" wrapText="1"/>
    </xf>
    <xf numFmtId="0" fontId="39" fillId="0" borderId="52" xfId="2" applyFont="1" applyBorder="1" applyAlignment="1">
      <alignment horizontal="center" vertical="center" wrapText="1"/>
    </xf>
    <xf numFmtId="0" fontId="39" fillId="0" borderId="80" xfId="2" applyFont="1" applyBorder="1" applyAlignment="1">
      <alignment horizontal="center" vertical="center" wrapText="1"/>
    </xf>
    <xf numFmtId="0" fontId="39" fillId="0" borderId="108" xfId="2" applyFont="1" applyBorder="1" applyAlignment="1">
      <alignment horizontal="center" vertical="center" wrapText="1"/>
    </xf>
    <xf numFmtId="0" fontId="15" fillId="14" borderId="88" xfId="2" applyFont="1" applyFill="1" applyBorder="1" applyAlignment="1">
      <alignment horizontal="center" vertical="center" textRotation="255" wrapText="1"/>
    </xf>
    <xf numFmtId="0" fontId="15" fillId="14" borderId="85" xfId="2" applyFont="1" applyFill="1" applyBorder="1" applyAlignment="1">
      <alignment horizontal="center" vertical="center" textRotation="255" wrapText="1"/>
    </xf>
    <xf numFmtId="0" fontId="15" fillId="14" borderId="96" xfId="2" applyFont="1" applyFill="1" applyBorder="1" applyAlignment="1">
      <alignment horizontal="center" vertical="center" textRotation="255" wrapText="1"/>
    </xf>
    <xf numFmtId="0" fontId="39" fillId="0" borderId="31" xfId="0" applyFont="1" applyBorder="1" applyAlignment="1">
      <alignment horizontal="center" vertical="center" wrapText="1"/>
    </xf>
    <xf numFmtId="0" fontId="39" fillId="0" borderId="109"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9"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127" xfId="0" applyFont="1" applyBorder="1" applyAlignment="1">
      <alignment horizontal="center" vertical="center" wrapText="1"/>
    </xf>
    <xf numFmtId="0" fontId="39" fillId="0" borderId="27" xfId="0" applyFont="1" applyBorder="1" applyAlignment="1">
      <alignment horizontal="center" vertical="center" wrapText="1"/>
    </xf>
    <xf numFmtId="0" fontId="39" fillId="0" borderId="108" xfId="0" applyFont="1" applyBorder="1" applyAlignment="1">
      <alignment horizontal="center" vertical="center" wrapText="1"/>
    </xf>
    <xf numFmtId="0" fontId="21" fillId="0" borderId="75" xfId="2" applyFont="1" applyBorder="1" applyAlignment="1">
      <alignment vertical="top" wrapText="1"/>
    </xf>
    <xf numFmtId="0" fontId="21" fillId="0" borderId="76" xfId="2" applyFont="1" applyBorder="1" applyAlignment="1">
      <alignment vertical="top" wrapText="1"/>
    </xf>
    <xf numFmtId="0" fontId="15" fillId="0" borderId="153" xfId="2" applyFont="1" applyBorder="1" applyAlignment="1">
      <alignment horizontal="center" vertical="center" wrapText="1"/>
    </xf>
    <xf numFmtId="0" fontId="15" fillId="0" borderId="154" xfId="2" applyFont="1" applyBorder="1" applyAlignment="1">
      <alignment horizontal="center" vertical="center" wrapText="1"/>
    </xf>
    <xf numFmtId="0" fontId="15" fillId="0" borderId="155" xfId="2" applyFont="1" applyBorder="1" applyAlignment="1">
      <alignment horizontal="center" vertical="center" wrapText="1"/>
    </xf>
    <xf numFmtId="0" fontId="15" fillId="0" borderId="123" xfId="2" applyFont="1" applyBorder="1" applyAlignment="1">
      <alignment horizontal="center" vertical="center" wrapText="1"/>
    </xf>
    <xf numFmtId="0" fontId="15" fillId="0" borderId="124" xfId="2" applyFont="1" applyBorder="1" applyAlignment="1">
      <alignment horizontal="center" vertical="center" wrapText="1"/>
    </xf>
    <xf numFmtId="0" fontId="15" fillId="0" borderId="125" xfId="2" applyFont="1" applyBorder="1" applyAlignment="1">
      <alignment horizontal="center" vertical="center" wrapText="1"/>
    </xf>
    <xf numFmtId="0" fontId="15" fillId="0" borderId="109" xfId="2" applyFont="1" applyBorder="1" applyAlignment="1">
      <alignment horizontal="center" vertical="center" wrapText="1"/>
    </xf>
    <xf numFmtId="0" fontId="15" fillId="0" borderId="94" xfId="2" applyFont="1" applyBorder="1" applyAlignment="1">
      <alignment horizontal="center" vertical="center" wrapText="1"/>
    </xf>
    <xf numFmtId="0" fontId="15" fillId="0" borderId="140" xfId="2" applyFont="1" applyBorder="1" applyAlignment="1">
      <alignment horizontal="center" vertical="center" wrapText="1"/>
    </xf>
    <xf numFmtId="0" fontId="15" fillId="0" borderId="95" xfId="2" applyFont="1" applyBorder="1" applyAlignment="1">
      <alignment horizontal="center" vertical="center" wrapText="1"/>
    </xf>
    <xf numFmtId="0" fontId="39" fillId="0" borderId="87" xfId="2" applyFont="1" applyBorder="1" applyAlignment="1">
      <alignment horizontal="center" vertical="center" wrapText="1"/>
    </xf>
    <xf numFmtId="0" fontId="15" fillId="5" borderId="53" xfId="2" applyFont="1" applyFill="1" applyBorder="1" applyAlignment="1">
      <alignment horizontal="left" vertical="center" wrapText="1"/>
    </xf>
    <xf numFmtId="0" fontId="39" fillId="0" borderId="102" xfId="2" applyFont="1" applyBorder="1" applyAlignment="1">
      <alignment horizontal="center" vertical="center" wrapText="1"/>
    </xf>
    <xf numFmtId="0" fontId="39" fillId="0" borderId="82" xfId="2" applyFont="1" applyBorder="1" applyAlignment="1">
      <alignment horizontal="center" vertical="center" wrapText="1"/>
    </xf>
    <xf numFmtId="0" fontId="55" fillId="0" borderId="121" xfId="2" applyFont="1" applyBorder="1" applyAlignment="1">
      <alignment horizontal="center" vertical="center" textRotation="255" wrapText="1"/>
    </xf>
    <xf numFmtId="0" fontId="55" fillId="0" borderId="120" xfId="2" applyFont="1" applyBorder="1" applyAlignment="1">
      <alignment horizontal="center" vertical="center" textRotation="255" wrapText="1"/>
    </xf>
    <xf numFmtId="0" fontId="55" fillId="0" borderId="122" xfId="2" applyFont="1" applyBorder="1" applyAlignment="1">
      <alignment horizontal="center" vertical="center" textRotation="255" wrapText="1"/>
    </xf>
    <xf numFmtId="0" fontId="15" fillId="0" borderId="139" xfId="2" applyFont="1" applyBorder="1" applyAlignment="1">
      <alignment horizontal="center" vertical="center" wrapText="1"/>
    </xf>
    <xf numFmtId="0" fontId="15" fillId="0" borderId="93" xfId="2" applyFont="1" applyBorder="1" applyAlignment="1">
      <alignment horizontal="center" vertical="center" wrapText="1"/>
    </xf>
    <xf numFmtId="0" fontId="39" fillId="0" borderId="70" xfId="2" applyFont="1" applyBorder="1" applyAlignment="1">
      <alignment horizontal="center" vertical="center" wrapText="1"/>
    </xf>
    <xf numFmtId="0" fontId="39" fillId="0" borderId="66" xfId="2" applyFont="1" applyBorder="1" applyAlignment="1">
      <alignment horizontal="center" vertical="center" wrapText="1"/>
    </xf>
    <xf numFmtId="0" fontId="39" fillId="0" borderId="64" xfId="2" applyFont="1" applyBorder="1" applyAlignment="1">
      <alignment horizontal="center" vertical="center" wrapText="1"/>
    </xf>
    <xf numFmtId="0" fontId="39" fillId="0" borderId="65" xfId="2" applyFont="1" applyBorder="1" applyAlignment="1">
      <alignment horizontal="center" vertical="center" wrapText="1"/>
    </xf>
    <xf numFmtId="0" fontId="39" fillId="0" borderId="117" xfId="2" applyFont="1" applyBorder="1" applyAlignment="1">
      <alignment horizontal="center" vertical="center" wrapText="1"/>
    </xf>
    <xf numFmtId="0" fontId="39" fillId="0" borderId="119" xfId="2" applyFont="1" applyBorder="1" applyAlignment="1">
      <alignment horizontal="center" vertical="center" wrapText="1"/>
    </xf>
    <xf numFmtId="0" fontId="21" fillId="0" borderId="98" xfId="2" applyFont="1" applyBorder="1" applyAlignment="1">
      <alignment horizontal="left" vertical="top" wrapText="1"/>
    </xf>
    <xf numFmtId="0" fontId="21" fillId="0" borderId="100" xfId="2" applyFont="1" applyBorder="1" applyAlignment="1">
      <alignment vertical="top"/>
    </xf>
    <xf numFmtId="0" fontId="21" fillId="0" borderId="53" xfId="2" applyFont="1" applyBorder="1" applyAlignment="1">
      <alignment vertical="top"/>
    </xf>
    <xf numFmtId="0" fontId="21" fillId="0" borderId="98" xfId="2" applyFont="1" applyBorder="1" applyAlignment="1">
      <alignment vertical="top"/>
    </xf>
    <xf numFmtId="0" fontId="15" fillId="0" borderId="30" xfId="2" applyFont="1" applyBorder="1" applyAlignment="1">
      <alignment horizontal="center" vertical="center" wrapText="1"/>
    </xf>
    <xf numFmtId="0" fontId="15" fillId="0" borderId="150" xfId="2" applyFont="1" applyBorder="1" applyAlignment="1">
      <alignment horizontal="center" vertical="center" wrapText="1"/>
    </xf>
    <xf numFmtId="0" fontId="37" fillId="0" borderId="73" xfId="2" applyFont="1" applyBorder="1" applyAlignment="1">
      <alignment vertical="top" shrinkToFit="1"/>
    </xf>
    <xf numFmtId="0" fontId="39" fillId="0" borderId="0" xfId="2" applyFont="1" applyAlignment="1">
      <alignment horizontal="center" vertical="center" textRotation="255" wrapText="1"/>
    </xf>
    <xf numFmtId="0" fontId="55" fillId="0" borderId="0" xfId="2" applyFont="1" applyAlignment="1">
      <alignment horizontal="center" vertical="center" textRotation="255" wrapText="1"/>
    </xf>
    <xf numFmtId="0" fontId="39" fillId="0" borderId="0" xfId="2" applyFont="1" applyAlignment="1">
      <alignment horizontal="center" vertical="center" wrapText="1"/>
    </xf>
    <xf numFmtId="0" fontId="39" fillId="0" borderId="0" xfId="2" applyFont="1" applyAlignment="1">
      <alignment vertical="center" textRotation="255" wrapText="1"/>
    </xf>
    <xf numFmtId="0" fontId="15" fillId="0" borderId="0" xfId="2" applyFont="1" applyAlignment="1">
      <alignment horizontal="center" vertical="center" textRotation="255" wrapText="1"/>
    </xf>
    <xf numFmtId="0" fontId="38" fillId="0" borderId="0" xfId="2" applyFont="1" applyAlignment="1">
      <alignment horizontal="center" vertical="center" wrapText="1"/>
    </xf>
    <xf numFmtId="0" fontId="38" fillId="0" borderId="0" xfId="2" applyFont="1" applyAlignment="1">
      <alignment horizontal="center" vertical="center" textRotation="255" wrapText="1"/>
    </xf>
    <xf numFmtId="0" fontId="35" fillId="0" borderId="118" xfId="2" applyFont="1" applyBorder="1" applyAlignment="1">
      <alignment horizontal="left" vertical="top" wrapText="1"/>
    </xf>
    <xf numFmtId="0" fontId="35" fillId="0" borderId="52" xfId="2" applyFont="1" applyBorder="1" applyAlignment="1">
      <alignment horizontal="left" vertical="top" wrapText="1"/>
    </xf>
    <xf numFmtId="0" fontId="35" fillId="0" borderId="27" xfId="2" applyFont="1" applyBorder="1" applyAlignment="1">
      <alignment horizontal="left" vertical="top" wrapText="1"/>
    </xf>
    <xf numFmtId="0" fontId="36" fillId="19" borderId="164" xfId="0" applyFont="1" applyFill="1" applyBorder="1" applyAlignment="1" applyProtection="1">
      <alignment vertical="center" wrapText="1"/>
      <protection locked="0"/>
    </xf>
    <xf numFmtId="0" fontId="36" fillId="19" borderId="165" xfId="0" applyFont="1" applyFill="1" applyBorder="1" applyAlignment="1" applyProtection="1">
      <alignment vertical="center" wrapText="1"/>
      <protection locked="0"/>
    </xf>
    <xf numFmtId="0" fontId="21" fillId="0" borderId="100" xfId="2" applyFont="1" applyBorder="1" applyAlignment="1">
      <alignment horizontal="left" vertical="top" wrapText="1"/>
    </xf>
    <xf numFmtId="0" fontId="39" fillId="14" borderId="166" xfId="2" applyFont="1" applyFill="1" applyBorder="1" applyAlignment="1">
      <alignment horizontal="center" vertical="center" textRotation="255" wrapText="1"/>
    </xf>
    <xf numFmtId="0" fontId="39" fillId="14" borderId="86" xfId="2" applyFont="1" applyFill="1" applyBorder="1" applyAlignment="1">
      <alignment horizontal="center" vertical="center" textRotation="255" wrapText="1"/>
    </xf>
    <xf numFmtId="0" fontId="39" fillId="0" borderId="167" xfId="2" applyFont="1" applyBorder="1" applyAlignment="1">
      <alignment horizontal="center" vertical="center" wrapText="1"/>
    </xf>
    <xf numFmtId="0" fontId="39" fillId="0" borderId="168" xfId="2" applyFont="1" applyBorder="1" applyAlignment="1">
      <alignment horizontal="center" vertical="center" wrapText="1"/>
    </xf>
    <xf numFmtId="0" fontId="39" fillId="0" borderId="135" xfId="2" applyFont="1" applyBorder="1" applyAlignment="1">
      <alignment horizontal="center" vertical="center" wrapText="1"/>
    </xf>
    <xf numFmtId="0" fontId="39" fillId="0" borderId="0" xfId="0" applyFont="1" applyAlignment="1">
      <alignment horizontal="center" vertical="center" wrapText="1"/>
    </xf>
    <xf numFmtId="0" fontId="11" fillId="3" borderId="0" xfId="1" applyFont="1" applyFill="1" applyAlignment="1">
      <alignment horizontal="center" vertical="top" wrapText="1"/>
    </xf>
    <xf numFmtId="0" fontId="13" fillId="0" borderId="17" xfId="1" applyFont="1" applyBorder="1" applyAlignment="1">
      <alignment horizontal="center" vertical="center"/>
    </xf>
    <xf numFmtId="0" fontId="11" fillId="0" borderId="23"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5" xfId="1" applyFont="1" applyBorder="1" applyAlignment="1">
      <alignment horizontal="center" vertical="center" wrapText="1"/>
    </xf>
    <xf numFmtId="0" fontId="11" fillId="0" borderId="28" xfId="1" applyFont="1" applyBorder="1" applyAlignment="1">
      <alignment horizontal="center" vertical="center" wrapText="1"/>
    </xf>
    <xf numFmtId="0" fontId="11" fillId="2" borderId="3" xfId="1" applyFont="1" applyFill="1" applyBorder="1" applyAlignment="1">
      <alignment horizontal="center" vertical="center"/>
    </xf>
    <xf numFmtId="0" fontId="11" fillId="2" borderId="4" xfId="1" applyFont="1" applyFill="1" applyBorder="1" applyAlignment="1">
      <alignment horizontal="center" vertical="center"/>
    </xf>
    <xf numFmtId="0" fontId="11" fillId="2" borderId="22"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0" xfId="1" applyFont="1" applyFill="1" applyAlignment="1">
      <alignment horizontal="center" vertical="center"/>
    </xf>
    <xf numFmtId="0" fontId="11" fillId="2" borderId="30" xfId="1" applyFont="1" applyFill="1" applyBorder="1" applyAlignment="1">
      <alignment horizontal="center" vertical="center"/>
    </xf>
    <xf numFmtId="0" fontId="11" fillId="2" borderId="9" xfId="1" applyFont="1" applyFill="1" applyBorder="1" applyAlignment="1">
      <alignment horizontal="center" vertical="center"/>
    </xf>
    <xf numFmtId="0" fontId="11" fillId="2" borderId="10" xfId="1" applyFont="1" applyFill="1" applyBorder="1" applyAlignment="1">
      <alignment horizontal="center" vertical="center"/>
    </xf>
    <xf numFmtId="0" fontId="11" fillId="2" borderId="35"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2" borderId="17" xfId="1" applyFont="1" applyFill="1" applyBorder="1" applyAlignment="1">
      <alignment vertical="center"/>
    </xf>
    <xf numFmtId="0" fontId="11" fillId="0" borderId="17" xfId="1" applyFont="1" applyBorder="1" applyAlignment="1">
      <alignment vertical="center" wrapText="1"/>
    </xf>
    <xf numFmtId="0" fontId="11" fillId="0" borderId="18" xfId="1" applyFont="1" applyBorder="1" applyAlignment="1">
      <alignment vertical="center" wrapText="1"/>
    </xf>
    <xf numFmtId="177" fontId="13" fillId="0" borderId="17" xfId="1" applyNumberFormat="1" applyFont="1" applyBorder="1" applyAlignment="1">
      <alignment horizontal="center" vertical="center"/>
    </xf>
    <xf numFmtId="176" fontId="11" fillId="2" borderId="17" xfId="1" applyNumberFormat="1" applyFont="1" applyFill="1" applyBorder="1" applyAlignment="1">
      <alignment horizontal="center" vertical="center" wrapText="1"/>
    </xf>
    <xf numFmtId="0" fontId="13" fillId="2" borderId="17" xfId="1" applyFont="1" applyFill="1" applyBorder="1" applyAlignment="1">
      <alignment horizontal="center" vertical="center"/>
    </xf>
    <xf numFmtId="177" fontId="26" fillId="0" borderId="17" xfId="0" applyNumberFormat="1" applyFont="1" applyBorder="1" applyAlignment="1">
      <alignment horizontal="center" vertical="center"/>
    </xf>
    <xf numFmtId="176" fontId="11" fillId="2" borderId="18" xfId="1" applyNumberFormat="1" applyFont="1" applyFill="1" applyBorder="1" applyAlignment="1">
      <alignment horizontal="center" vertical="center" wrapText="1"/>
    </xf>
    <xf numFmtId="0" fontId="11" fillId="0" borderId="14" xfId="1" applyFont="1" applyBorder="1" applyAlignment="1">
      <alignment horizontal="center" vertical="center" wrapText="1"/>
    </xf>
    <xf numFmtId="0" fontId="26" fillId="0" borderId="17" xfId="0" applyFont="1" applyBorder="1" applyAlignment="1">
      <alignment horizontal="center" vertical="center"/>
    </xf>
    <xf numFmtId="0" fontId="11" fillId="2" borderId="17" xfId="1" applyFont="1" applyFill="1" applyBorder="1" applyAlignment="1">
      <alignment horizontal="center" vertical="center" wrapText="1"/>
    </xf>
    <xf numFmtId="0" fontId="11" fillId="0" borderId="15" xfId="1" applyFont="1" applyBorder="1" applyAlignment="1">
      <alignment horizontal="center" vertical="center" wrapText="1"/>
    </xf>
    <xf numFmtId="0" fontId="48" fillId="2" borderId="50" xfId="1" applyFont="1" applyFill="1" applyBorder="1" applyAlignment="1">
      <alignment horizontal="center" vertical="center" wrapText="1"/>
    </xf>
    <xf numFmtId="0" fontId="48" fillId="2" borderId="32" xfId="1" applyFont="1" applyFill="1" applyBorder="1" applyAlignment="1">
      <alignment horizontal="center" vertical="center" wrapText="1"/>
    </xf>
    <xf numFmtId="0" fontId="48" fillId="2" borderId="109" xfId="1" applyFont="1" applyFill="1" applyBorder="1" applyAlignment="1">
      <alignment horizontal="center" vertical="center" wrapText="1"/>
    </xf>
    <xf numFmtId="0" fontId="48" fillId="2" borderId="9" xfId="1" applyFont="1" applyFill="1" applyBorder="1" applyAlignment="1">
      <alignment horizontal="center" vertical="center" wrapText="1"/>
    </xf>
    <xf numFmtId="0" fontId="48" fillId="2" borderId="10" xfId="1" applyFont="1" applyFill="1" applyBorder="1" applyAlignment="1">
      <alignment horizontal="center" vertical="center" wrapText="1"/>
    </xf>
    <xf numFmtId="0" fontId="48" fillId="2" borderId="136" xfId="1" applyFont="1" applyFill="1" applyBorder="1" applyAlignment="1">
      <alignment horizontal="center" vertical="center" wrapText="1"/>
    </xf>
    <xf numFmtId="0" fontId="48" fillId="2" borderId="33" xfId="1" applyFont="1" applyFill="1" applyBorder="1" applyAlignment="1">
      <alignment horizontal="center" vertical="center" wrapText="1"/>
    </xf>
    <xf numFmtId="0" fontId="48" fillId="2" borderId="35" xfId="1" applyFont="1" applyFill="1" applyBorder="1" applyAlignment="1">
      <alignment horizontal="center" vertical="center" wrapText="1"/>
    </xf>
    <xf numFmtId="0" fontId="48" fillId="2" borderId="3" xfId="1" applyFont="1" applyFill="1" applyBorder="1" applyAlignment="1">
      <alignment horizontal="center" vertical="center" wrapText="1"/>
    </xf>
    <xf numFmtId="0" fontId="48" fillId="2" borderId="4" xfId="1" applyFont="1" applyFill="1" applyBorder="1" applyAlignment="1">
      <alignment horizontal="center" vertical="center" wrapText="1"/>
    </xf>
    <xf numFmtId="0" fontId="48" fillId="2" borderId="107" xfId="1" applyFont="1" applyFill="1" applyBorder="1" applyAlignment="1">
      <alignment horizontal="center" vertical="center" wrapText="1"/>
    </xf>
    <xf numFmtId="0" fontId="48" fillId="2" borderId="22" xfId="1" applyFont="1" applyFill="1" applyBorder="1" applyAlignment="1">
      <alignment horizontal="center" vertical="center" wrapText="1"/>
    </xf>
    <xf numFmtId="0" fontId="11" fillId="0" borderId="67" xfId="1" applyFont="1" applyBorder="1" applyAlignment="1">
      <alignment horizontal="center" vertical="center" wrapText="1"/>
    </xf>
    <xf numFmtId="0" fontId="11" fillId="0" borderId="20" xfId="1" applyFont="1" applyBorder="1" applyAlignment="1">
      <alignment horizontal="center" vertical="center" wrapText="1"/>
    </xf>
    <xf numFmtId="0" fontId="11" fillId="0" borderId="146" xfId="1" applyFont="1" applyBorder="1" applyAlignment="1">
      <alignment horizontal="center" vertical="center" wrapText="1"/>
    </xf>
    <xf numFmtId="0" fontId="11" fillId="0" borderId="44" xfId="1" applyFont="1" applyBorder="1" applyAlignment="1">
      <alignment vertical="center" wrapText="1"/>
    </xf>
    <xf numFmtId="0" fontId="11" fillId="0" borderId="49" xfId="1" applyFont="1" applyBorder="1" applyAlignment="1">
      <alignment vertical="center" wrapText="1"/>
    </xf>
    <xf numFmtId="0" fontId="11" fillId="0" borderId="20" xfId="1" applyFont="1" applyBorder="1" applyAlignment="1">
      <alignment vertical="center" wrapText="1"/>
    </xf>
    <xf numFmtId="0" fontId="11" fillId="0" borderId="21" xfId="1" applyFont="1" applyBorder="1" applyAlignment="1">
      <alignment vertical="center" wrapText="1"/>
    </xf>
    <xf numFmtId="0" fontId="11" fillId="0" borderId="4" xfId="1" applyFont="1" applyBorder="1" applyAlignment="1">
      <alignment vertical="center" wrapText="1"/>
    </xf>
    <xf numFmtId="0" fontId="11" fillId="0" borderId="5" xfId="1" applyFont="1" applyBorder="1" applyAlignment="1">
      <alignment vertical="center" wrapText="1"/>
    </xf>
    <xf numFmtId="0" fontId="11" fillId="0" borderId="10" xfId="1" applyFont="1" applyBorder="1" applyAlignment="1">
      <alignment vertical="center" wrapText="1"/>
    </xf>
    <xf numFmtId="0" fontId="11" fillId="0" borderId="11" xfId="1" applyFont="1" applyBorder="1" applyAlignment="1">
      <alignment vertical="center" wrapText="1"/>
    </xf>
    <xf numFmtId="0" fontId="48" fillId="0" borderId="14" xfId="1" applyFont="1" applyBorder="1" applyAlignment="1">
      <alignment horizontal="center" vertical="center"/>
    </xf>
    <xf numFmtId="0" fontId="48" fillId="0" borderId="152" xfId="1" applyFont="1" applyBorder="1" applyAlignment="1">
      <alignment horizontal="center" vertical="center"/>
    </xf>
    <xf numFmtId="0" fontId="48" fillId="0" borderId="20" xfId="1" applyFont="1" applyBorder="1" applyAlignment="1">
      <alignment horizontal="center" vertical="center"/>
    </xf>
    <xf numFmtId="0" fontId="48" fillId="0" borderId="146" xfId="1" applyFont="1" applyBorder="1" applyAlignment="1">
      <alignment horizontal="center" vertical="center"/>
    </xf>
    <xf numFmtId="0" fontId="11" fillId="0" borderId="14" xfId="1" applyFont="1" applyBorder="1" applyAlignment="1">
      <alignment vertical="center" wrapText="1"/>
    </xf>
    <xf numFmtId="0" fontId="11" fillId="0" borderId="15" xfId="1" applyFont="1" applyBorder="1" applyAlignment="1">
      <alignment vertical="center" wrapText="1"/>
    </xf>
    <xf numFmtId="0" fontId="11" fillId="0" borderId="72" xfId="1" applyFont="1" applyBorder="1" applyAlignment="1">
      <alignment vertical="center" wrapText="1"/>
    </xf>
    <xf numFmtId="0" fontId="11" fillId="0" borderId="143" xfId="1" applyFont="1" applyBorder="1" applyAlignment="1">
      <alignment vertical="center" wrapText="1"/>
    </xf>
    <xf numFmtId="0" fontId="11" fillId="0" borderId="90" xfId="1" applyFont="1" applyBorder="1" applyAlignment="1">
      <alignment vertical="center" wrapText="1"/>
    </xf>
    <xf numFmtId="0" fontId="11" fillId="0" borderId="102" xfId="1" applyFont="1" applyBorder="1" applyAlignment="1">
      <alignment vertical="center" wrapText="1"/>
    </xf>
    <xf numFmtId="0" fontId="11" fillId="0" borderId="145" xfId="1" applyFont="1" applyBorder="1" applyAlignment="1">
      <alignment vertical="center" wrapText="1"/>
    </xf>
    <xf numFmtId="0" fontId="11" fillId="0" borderId="52" xfId="1" applyFont="1" applyBorder="1" applyAlignment="1">
      <alignment vertical="center" wrapText="1"/>
    </xf>
    <xf numFmtId="0" fontId="11" fillId="0" borderId="0" xfId="1" applyFont="1" applyAlignment="1">
      <alignment vertical="center" wrapText="1"/>
    </xf>
    <xf numFmtId="0" fontId="11" fillId="0" borderId="51" xfId="1" applyFont="1" applyBorder="1" applyAlignment="1">
      <alignment vertical="center" wrapText="1"/>
    </xf>
    <xf numFmtId="0" fontId="11" fillId="0" borderId="115" xfId="1" applyFont="1" applyBorder="1" applyAlignment="1">
      <alignment vertical="center" wrapText="1"/>
    </xf>
    <xf numFmtId="0" fontId="11" fillId="0" borderId="27" xfId="1" applyFont="1" applyBorder="1" applyAlignment="1">
      <alignment vertical="center" wrapText="1"/>
    </xf>
    <xf numFmtId="0" fontId="11" fillId="0" borderId="25" xfId="1" applyFont="1" applyBorder="1" applyAlignment="1">
      <alignment vertical="center" wrapText="1"/>
    </xf>
    <xf numFmtId="0" fontId="11" fillId="0" borderId="108" xfId="1" applyFont="1" applyBorder="1" applyAlignment="1">
      <alignment vertical="center" wrapText="1"/>
    </xf>
    <xf numFmtId="0" fontId="11" fillId="0" borderId="111" xfId="1" applyFont="1" applyBorder="1" applyAlignment="1">
      <alignment vertical="center" wrapText="1"/>
    </xf>
    <xf numFmtId="0" fontId="11" fillId="0" borderId="144" xfId="1" applyFont="1" applyBorder="1" applyAlignment="1">
      <alignment vertical="center" wrapText="1"/>
    </xf>
    <xf numFmtId="0" fontId="11" fillId="0" borderId="28" xfId="1" applyFont="1" applyBorder="1" applyAlignment="1">
      <alignment vertical="center" wrapText="1"/>
    </xf>
    <xf numFmtId="0" fontId="48" fillId="2" borderId="29" xfId="1" applyFont="1" applyFill="1" applyBorder="1" applyAlignment="1">
      <alignment horizontal="center" vertical="center" wrapText="1"/>
    </xf>
    <xf numFmtId="0" fontId="48" fillId="2" borderId="0" xfId="1" applyFont="1" applyFill="1" applyAlignment="1">
      <alignment horizontal="center" vertical="center" wrapText="1"/>
    </xf>
    <xf numFmtId="0" fontId="48" fillId="2" borderId="80" xfId="1" applyFont="1" applyFill="1" applyBorder="1" applyAlignment="1">
      <alignment horizontal="center" vertical="center" wrapText="1"/>
    </xf>
    <xf numFmtId="0" fontId="48" fillId="2" borderId="24" xfId="1" applyFont="1" applyFill="1" applyBorder="1" applyAlignment="1">
      <alignment horizontal="center" vertical="center" wrapText="1"/>
    </xf>
    <xf numFmtId="0" fontId="48" fillId="2" borderId="25" xfId="1" applyFont="1" applyFill="1" applyBorder="1" applyAlignment="1">
      <alignment horizontal="center" vertical="center" wrapText="1"/>
    </xf>
    <xf numFmtId="0" fontId="48" fillId="2" borderId="108" xfId="1" applyFont="1" applyFill="1" applyBorder="1" applyAlignment="1">
      <alignment horizontal="center" vertical="center" wrapText="1"/>
    </xf>
    <xf numFmtId="0" fontId="11" fillId="0" borderId="90" xfId="1" applyFont="1" applyBorder="1" applyAlignment="1">
      <alignment horizontal="left" vertical="center" wrapText="1"/>
    </xf>
    <xf numFmtId="0" fontId="11" fillId="0" borderId="102" xfId="1" applyFont="1" applyBorder="1" applyAlignment="1">
      <alignment horizontal="left" vertical="center" wrapText="1"/>
    </xf>
    <xf numFmtId="0" fontId="11" fillId="0" borderId="145" xfId="1" applyFont="1" applyBorder="1" applyAlignment="1">
      <alignment horizontal="left" vertical="center" wrapText="1"/>
    </xf>
    <xf numFmtId="0" fontId="11" fillId="0" borderId="52" xfId="1" applyFont="1" applyBorder="1" applyAlignment="1">
      <alignment horizontal="left" vertical="center" wrapText="1"/>
    </xf>
    <xf numFmtId="0" fontId="11" fillId="0" borderId="0" xfId="1" applyFont="1" applyAlignment="1">
      <alignment horizontal="left" vertical="center" wrapText="1"/>
    </xf>
    <xf numFmtId="0" fontId="11" fillId="0" borderId="51" xfId="1" applyFont="1" applyBorder="1" applyAlignment="1">
      <alignment horizontal="left" vertical="center" wrapText="1"/>
    </xf>
    <xf numFmtId="0" fontId="11" fillId="0" borderId="27" xfId="1" applyFont="1" applyBorder="1" applyAlignment="1">
      <alignment horizontal="left" vertical="center" wrapText="1"/>
    </xf>
    <xf numFmtId="0" fontId="11" fillId="0" borderId="25" xfId="1" applyFont="1" applyBorder="1" applyAlignment="1">
      <alignment horizontal="left" vertical="center" wrapText="1"/>
    </xf>
    <xf numFmtId="0" fontId="11" fillId="0" borderId="28" xfId="1" applyFont="1" applyBorder="1" applyAlignment="1">
      <alignment horizontal="left" vertical="center" wrapText="1"/>
    </xf>
    <xf numFmtId="0" fontId="48" fillId="2" borderId="111" xfId="1" applyFont="1" applyFill="1" applyBorder="1" applyAlignment="1">
      <alignment horizontal="center" vertical="center"/>
    </xf>
    <xf numFmtId="0" fontId="48" fillId="2" borderId="82" xfId="1" applyFont="1" applyFill="1" applyBorder="1" applyAlignment="1">
      <alignment horizontal="center" vertical="center"/>
    </xf>
    <xf numFmtId="0" fontId="48" fillId="2" borderId="151" xfId="1" applyFont="1" applyFill="1" applyBorder="1" applyAlignment="1">
      <alignment horizontal="center" vertical="center"/>
    </xf>
    <xf numFmtId="0" fontId="48" fillId="2" borderId="30" xfId="1" applyFont="1" applyFill="1" applyBorder="1" applyAlignment="1">
      <alignment horizontal="center" vertical="center"/>
    </xf>
    <xf numFmtId="0" fontId="48" fillId="2" borderId="144" xfId="1" applyFont="1" applyFill="1" applyBorder="1" applyAlignment="1">
      <alignment horizontal="center" vertical="center"/>
    </xf>
    <xf numFmtId="0" fontId="48" fillId="2" borderId="26" xfId="1" applyFont="1" applyFill="1" applyBorder="1" applyAlignment="1">
      <alignment horizontal="center" vertical="center"/>
    </xf>
    <xf numFmtId="0" fontId="48" fillId="2" borderId="102" xfId="1" applyFont="1" applyFill="1" applyBorder="1" applyAlignment="1">
      <alignment horizontal="center" vertical="center"/>
    </xf>
    <xf numFmtId="0" fontId="48" fillId="2" borderId="0" xfId="1" applyFont="1" applyFill="1" applyAlignment="1">
      <alignment horizontal="center" vertical="center"/>
    </xf>
    <xf numFmtId="0" fontId="48" fillId="2" borderId="25" xfId="1" applyFont="1" applyFill="1" applyBorder="1" applyAlignment="1">
      <alignment horizontal="center" vertical="center"/>
    </xf>
    <xf numFmtId="0" fontId="11" fillId="0" borderId="151" xfId="1" applyFont="1" applyBorder="1" applyAlignment="1">
      <alignment vertical="center" wrapText="1"/>
    </xf>
    <xf numFmtId="0" fontId="11" fillId="0" borderId="80" xfId="1" applyFont="1" applyBorder="1" applyAlignment="1">
      <alignment vertical="center" wrapText="1"/>
    </xf>
    <xf numFmtId="0" fontId="11" fillId="0" borderId="12" xfId="1" applyFont="1" applyBorder="1" applyAlignment="1">
      <alignment vertical="center" wrapText="1"/>
    </xf>
    <xf numFmtId="0" fontId="11" fillId="0" borderId="141" xfId="1" applyFont="1" applyBorder="1" applyAlignment="1">
      <alignment vertical="center" wrapText="1"/>
    </xf>
    <xf numFmtId="0" fontId="52"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48" fillId="2" borderId="3" xfId="1" applyFont="1" applyFill="1" applyBorder="1" applyAlignment="1">
      <alignment horizontal="left" vertical="center" wrapText="1"/>
    </xf>
    <xf numFmtId="0" fontId="48" fillId="2" borderId="4" xfId="1" applyFont="1" applyFill="1" applyBorder="1" applyAlignment="1">
      <alignment horizontal="left" vertical="center"/>
    </xf>
    <xf numFmtId="0" fontId="48" fillId="2" borderId="5" xfId="1" applyFont="1" applyFill="1" applyBorder="1" applyAlignment="1">
      <alignment horizontal="left" vertical="center"/>
    </xf>
    <xf numFmtId="0" fontId="48" fillId="2" borderId="24" xfId="1" applyFont="1" applyFill="1" applyBorder="1" applyAlignment="1">
      <alignment horizontal="left" vertical="center"/>
    </xf>
    <xf numFmtId="0" fontId="48" fillId="2" borderId="25" xfId="1" applyFont="1" applyFill="1" applyBorder="1" applyAlignment="1">
      <alignment horizontal="left" vertical="center"/>
    </xf>
    <xf numFmtId="0" fontId="48" fillId="2" borderId="28" xfId="1" applyFont="1" applyFill="1" applyBorder="1" applyAlignment="1">
      <alignment horizontal="left" vertical="center"/>
    </xf>
    <xf numFmtId="0" fontId="48" fillId="0" borderId="29" xfId="1" applyFont="1" applyBorder="1" applyAlignment="1">
      <alignment horizontal="left" vertical="center" wrapText="1"/>
    </xf>
    <xf numFmtId="0" fontId="48" fillId="0" borderId="0" xfId="1" applyFont="1" applyAlignment="1">
      <alignment horizontal="left" vertical="center" wrapText="1"/>
    </xf>
    <xf numFmtId="0" fontId="48" fillId="0" borderId="51" xfId="1" applyFont="1" applyBorder="1" applyAlignment="1">
      <alignment horizontal="left" vertical="center" wrapText="1"/>
    </xf>
    <xf numFmtId="0" fontId="48" fillId="0" borderId="9" xfId="1" applyFont="1" applyBorder="1" applyAlignment="1">
      <alignment horizontal="left" vertical="center" wrapText="1"/>
    </xf>
    <xf numFmtId="0" fontId="48" fillId="0" borderId="10" xfId="1" applyFont="1" applyBorder="1" applyAlignment="1">
      <alignment horizontal="left" vertical="center" wrapText="1"/>
    </xf>
    <xf numFmtId="0" fontId="48" fillId="0" borderId="11" xfId="1" applyFont="1" applyBorder="1" applyAlignment="1">
      <alignment horizontal="left" vertical="center" wrapText="1"/>
    </xf>
    <xf numFmtId="0" fontId="11" fillId="0" borderId="31" xfId="1" applyFont="1" applyBorder="1" applyAlignment="1">
      <alignment vertical="center" wrapText="1"/>
    </xf>
    <xf numFmtId="0" fontId="11" fillId="0" borderId="32" xfId="1" applyFont="1" applyBorder="1" applyAlignment="1">
      <alignment vertical="center" wrapText="1"/>
    </xf>
    <xf numFmtId="0" fontId="11" fillId="0" borderId="34" xfId="1" applyFont="1" applyBorder="1" applyAlignment="1">
      <alignment vertical="center" wrapText="1"/>
    </xf>
    <xf numFmtId="0" fontId="11" fillId="0" borderId="104" xfId="1" applyFont="1" applyBorder="1" applyAlignment="1">
      <alignment vertical="center" wrapText="1"/>
    </xf>
    <xf numFmtId="0" fontId="11" fillId="0" borderId="106" xfId="1" applyFont="1" applyBorder="1" applyAlignment="1">
      <alignment vertical="center" wrapText="1"/>
    </xf>
    <xf numFmtId="0" fontId="11" fillId="0" borderId="142" xfId="1" applyFont="1" applyBorder="1" applyAlignment="1">
      <alignment vertical="center" wrapText="1"/>
    </xf>
    <xf numFmtId="0" fontId="11" fillId="2" borderId="16" xfId="1" applyFont="1" applyFill="1" applyBorder="1" applyAlignment="1">
      <alignment horizontal="center" vertical="center"/>
    </xf>
    <xf numFmtId="0" fontId="11" fillId="2" borderId="17" xfId="1" applyFont="1" applyFill="1" applyBorder="1" applyAlignment="1">
      <alignment horizontal="center" vertical="center"/>
    </xf>
    <xf numFmtId="0" fontId="11" fillId="0" borderId="33" xfId="1" applyFont="1" applyBorder="1" applyAlignment="1">
      <alignment vertical="center" wrapText="1"/>
    </xf>
    <xf numFmtId="0" fontId="11" fillId="0" borderId="26" xfId="1" applyFont="1" applyBorder="1" applyAlignment="1">
      <alignment vertical="center" wrapText="1"/>
    </xf>
    <xf numFmtId="0" fontId="48" fillId="2" borderId="137" xfId="1" applyFont="1" applyFill="1" applyBorder="1" applyAlignment="1">
      <alignment horizontal="center" vertical="center"/>
    </xf>
    <xf numFmtId="0" fontId="48" fillId="2" borderId="57" xfId="1" applyFont="1" applyFill="1" applyBorder="1" applyAlignment="1">
      <alignment horizontal="center" vertical="center"/>
    </xf>
    <xf numFmtId="0" fontId="48" fillId="2" borderId="138" xfId="1" applyFont="1" applyFill="1" applyBorder="1" applyAlignment="1">
      <alignment horizontal="center" vertical="center"/>
    </xf>
    <xf numFmtId="0" fontId="48" fillId="2" borderId="129" xfId="1" applyFont="1" applyFill="1" applyBorder="1" applyAlignment="1">
      <alignment horizontal="center" vertical="center"/>
    </xf>
    <xf numFmtId="0" fontId="48" fillId="2" borderId="58" xfId="1" applyFont="1" applyFill="1" applyBorder="1" applyAlignment="1">
      <alignment horizontal="center" vertical="center"/>
    </xf>
    <xf numFmtId="0" fontId="48" fillId="2" borderId="59" xfId="1" applyFont="1" applyFill="1" applyBorder="1" applyAlignment="1">
      <alignment horizontal="center" vertical="center"/>
    </xf>
    <xf numFmtId="0" fontId="11" fillId="2" borderId="20" xfId="1" applyFont="1" applyFill="1" applyBorder="1" applyAlignment="1">
      <alignment vertical="center"/>
    </xf>
    <xf numFmtId="176" fontId="11" fillId="2" borderId="2" xfId="1" applyNumberFormat="1" applyFont="1" applyFill="1" applyBorder="1" applyAlignment="1">
      <alignment horizontal="center" vertical="center" wrapText="1"/>
    </xf>
    <xf numFmtId="176" fontId="11" fillId="2" borderId="12" xfId="1" applyNumberFormat="1" applyFont="1" applyFill="1" applyBorder="1" applyAlignment="1">
      <alignment horizontal="center" vertical="center" wrapText="1"/>
    </xf>
    <xf numFmtId="0" fontId="11" fillId="2" borderId="13" xfId="1" applyFont="1" applyFill="1" applyBorder="1" applyAlignment="1">
      <alignment horizontal="center" vertical="center"/>
    </xf>
    <xf numFmtId="0" fontId="11" fillId="2" borderId="14" xfId="1" applyFont="1" applyFill="1" applyBorder="1" applyAlignment="1">
      <alignment horizontal="center" vertical="center"/>
    </xf>
    <xf numFmtId="0" fontId="11" fillId="2" borderId="19" xfId="1" applyFont="1" applyFill="1" applyBorder="1" applyAlignment="1">
      <alignment horizontal="center" vertical="center"/>
    </xf>
    <xf numFmtId="0" fontId="11" fillId="2" borderId="20" xfId="1" applyFont="1" applyFill="1" applyBorder="1" applyAlignment="1">
      <alignment horizontal="center" vertical="center"/>
    </xf>
    <xf numFmtId="0" fontId="14" fillId="3" borderId="6" xfId="1" applyFont="1" applyFill="1" applyBorder="1" applyAlignment="1">
      <alignment horizontal="center" vertical="center" shrinkToFit="1"/>
    </xf>
    <xf numFmtId="0" fontId="14" fillId="3" borderId="12" xfId="1" applyFont="1" applyFill="1" applyBorder="1" applyAlignment="1">
      <alignment horizontal="center" vertical="center" shrinkToFit="1"/>
    </xf>
    <xf numFmtId="177" fontId="26" fillId="0" borderId="2" xfId="0" applyNumberFormat="1" applyFont="1" applyBorder="1" applyAlignment="1">
      <alignment horizontal="center" vertical="center"/>
    </xf>
    <xf numFmtId="177" fontId="26" fillId="0" borderId="12" xfId="0" applyNumberFormat="1" applyFont="1" applyBorder="1" applyAlignment="1">
      <alignment horizontal="center" vertical="center"/>
    </xf>
    <xf numFmtId="0" fontId="11" fillId="2" borderId="3" xfId="1" applyFont="1" applyFill="1" applyBorder="1" applyAlignment="1">
      <alignment horizontal="left" vertical="center"/>
    </xf>
    <xf numFmtId="0" fontId="11" fillId="2" borderId="4" xfId="1" applyFont="1" applyFill="1" applyBorder="1" applyAlignment="1">
      <alignment horizontal="left" vertical="center"/>
    </xf>
    <xf numFmtId="0" fontId="11" fillId="2" borderId="9" xfId="1" applyFont="1" applyFill="1" applyBorder="1" applyAlignment="1">
      <alignment horizontal="left" vertical="center"/>
    </xf>
    <xf numFmtId="0" fontId="11" fillId="2" borderId="10" xfId="1" applyFont="1" applyFill="1" applyBorder="1" applyAlignment="1">
      <alignment horizontal="left" vertical="center"/>
    </xf>
    <xf numFmtId="177" fontId="13" fillId="0" borderId="23" xfId="1" applyNumberFormat="1" applyFont="1" applyBorder="1" applyAlignment="1">
      <alignment horizontal="center" vertical="center"/>
    </xf>
    <xf numFmtId="177" fontId="13" fillId="0" borderId="22" xfId="1" applyNumberFormat="1" applyFont="1" applyBorder="1" applyAlignment="1">
      <alignment horizontal="center" vertical="center"/>
    </xf>
    <xf numFmtId="177" fontId="13" fillId="0" borderId="27" xfId="1" applyNumberFormat="1" applyFont="1" applyBorder="1" applyAlignment="1">
      <alignment horizontal="center" vertical="center"/>
    </xf>
    <xf numFmtId="177" fontId="13" fillId="0" borderId="26" xfId="1" applyNumberFormat="1" applyFont="1" applyBorder="1" applyAlignment="1">
      <alignment horizontal="center" vertical="center"/>
    </xf>
    <xf numFmtId="0" fontId="48" fillId="2" borderId="3" xfId="1" applyFont="1" applyFill="1" applyBorder="1" applyAlignment="1">
      <alignment horizontal="left" vertical="center"/>
    </xf>
    <xf numFmtId="0" fontId="48" fillId="2" borderId="110" xfId="1" applyFont="1" applyFill="1" applyBorder="1" applyAlignment="1">
      <alignment horizontal="center" vertical="center"/>
    </xf>
    <xf numFmtId="0" fontId="48" fillId="2" borderId="106" xfId="1" applyFont="1" applyFill="1" applyBorder="1" applyAlignment="1">
      <alignment horizontal="center" vertical="center"/>
    </xf>
    <xf numFmtId="0" fontId="48" fillId="2" borderId="81" xfId="1" applyFont="1" applyFill="1" applyBorder="1" applyAlignment="1">
      <alignment horizontal="center" vertical="center"/>
    </xf>
    <xf numFmtId="0" fontId="11" fillId="0" borderId="36" xfId="1" applyFont="1" applyBorder="1" applyAlignment="1">
      <alignment vertical="center" wrapText="1"/>
    </xf>
    <xf numFmtId="0" fontId="11" fillId="0" borderId="35" xfId="1" applyFont="1" applyBorder="1" applyAlignment="1">
      <alignment vertical="center" wrapText="1"/>
    </xf>
    <xf numFmtId="0" fontId="11" fillId="0" borderId="23" xfId="1" applyFont="1" applyBorder="1" applyAlignment="1">
      <alignment horizontal="left" vertical="center"/>
    </xf>
    <xf numFmtId="0" fontId="11" fillId="0" borderId="4" xfId="1" applyFont="1" applyBorder="1" applyAlignment="1">
      <alignment horizontal="left" vertical="center"/>
    </xf>
    <xf numFmtId="0" fontId="11" fillId="0" borderId="5" xfId="1" applyFont="1" applyBorder="1" applyAlignment="1">
      <alignment horizontal="left" vertical="center"/>
    </xf>
    <xf numFmtId="0" fontId="11" fillId="0" borderId="27" xfId="1" applyFont="1" applyBorder="1" applyAlignment="1">
      <alignment horizontal="left" vertical="center"/>
    </xf>
    <xf numFmtId="0" fontId="11" fillId="0" borderId="25" xfId="1" applyFont="1" applyBorder="1" applyAlignment="1">
      <alignment horizontal="left" vertical="center"/>
    </xf>
    <xf numFmtId="0" fontId="11" fillId="0" borderId="28" xfId="1" applyFont="1" applyBorder="1" applyAlignment="1">
      <alignment horizontal="left" vertical="center"/>
    </xf>
    <xf numFmtId="0" fontId="48" fillId="2" borderId="130" xfId="1" applyFont="1" applyFill="1" applyBorder="1" applyAlignment="1">
      <alignment horizontal="center" vertical="center"/>
    </xf>
    <xf numFmtId="0" fontId="48" fillId="2" borderId="61" xfId="1" applyFont="1" applyFill="1" applyBorder="1" applyAlignment="1">
      <alignment horizontal="center" vertical="center"/>
    </xf>
    <xf numFmtId="0" fontId="48" fillId="2" borderId="62" xfId="1" applyFont="1" applyFill="1" applyBorder="1" applyAlignment="1">
      <alignment horizontal="center" vertical="center"/>
    </xf>
    <xf numFmtId="0" fontId="86" fillId="2" borderId="1" xfId="1" applyFont="1" applyFill="1" applyBorder="1" applyAlignment="1">
      <alignment horizontal="center" vertical="center" shrinkToFit="1"/>
    </xf>
    <xf numFmtId="0" fontId="86" fillId="2" borderId="2" xfId="1" applyFont="1" applyFill="1" applyBorder="1" applyAlignment="1">
      <alignment horizontal="center" vertical="center" shrinkToFit="1"/>
    </xf>
    <xf numFmtId="0" fontId="86" fillId="2" borderId="7" xfId="1" applyFont="1" applyFill="1" applyBorder="1" applyAlignment="1">
      <alignment horizontal="center" vertical="center" shrinkToFit="1"/>
    </xf>
    <xf numFmtId="0" fontId="86" fillId="2" borderId="8" xfId="1" applyFont="1" applyFill="1" applyBorder="1" applyAlignment="1">
      <alignment horizontal="center" vertical="center" shrinkToFit="1"/>
    </xf>
    <xf numFmtId="0" fontId="30" fillId="3" borderId="3" xfId="1" applyFont="1" applyFill="1" applyBorder="1" applyAlignment="1">
      <alignment horizontal="center" vertical="center" shrinkToFit="1"/>
    </xf>
    <xf numFmtId="0" fontId="30" fillId="3" borderId="4" xfId="1" applyFont="1" applyFill="1" applyBorder="1" applyAlignment="1">
      <alignment horizontal="center" vertical="center" shrinkToFit="1"/>
    </xf>
    <xf numFmtId="0" fontId="30" fillId="3" borderId="5" xfId="1" applyFont="1" applyFill="1" applyBorder="1" applyAlignment="1">
      <alignment horizontal="center" vertical="center" shrinkToFit="1"/>
    </xf>
    <xf numFmtId="0" fontId="30" fillId="3" borderId="9" xfId="1" applyFont="1" applyFill="1" applyBorder="1" applyAlignment="1">
      <alignment horizontal="center" vertical="center" shrinkToFit="1"/>
    </xf>
    <xf numFmtId="0" fontId="30" fillId="3" borderId="10" xfId="1" applyFont="1" applyFill="1" applyBorder="1" applyAlignment="1">
      <alignment horizontal="center" vertical="center" shrinkToFit="1"/>
    </xf>
    <xf numFmtId="0" fontId="30" fillId="3" borderId="11" xfId="1" applyFont="1" applyFill="1" applyBorder="1" applyAlignment="1">
      <alignment horizontal="center" vertical="center" shrinkToFit="1"/>
    </xf>
    <xf numFmtId="0" fontId="11" fillId="0" borderId="31" xfId="1" applyFont="1" applyBorder="1" applyAlignment="1">
      <alignment horizontal="center" vertical="center" wrapText="1"/>
    </xf>
    <xf numFmtId="0" fontId="11" fillId="0" borderId="32" xfId="1" applyFont="1" applyBorder="1" applyAlignment="1">
      <alignment horizontal="center" vertical="center" wrapText="1"/>
    </xf>
    <xf numFmtId="0" fontId="11" fillId="0" borderId="33" xfId="1" applyFont="1" applyBorder="1" applyAlignment="1">
      <alignment horizontal="center" vertical="center" wrapText="1"/>
    </xf>
    <xf numFmtId="0" fontId="11" fillId="0" borderId="26" xfId="1" applyFont="1" applyBorder="1" applyAlignment="1">
      <alignment horizontal="center" vertical="center" wrapText="1"/>
    </xf>
    <xf numFmtId="0" fontId="14" fillId="2" borderId="6" xfId="1" applyFont="1" applyFill="1" applyBorder="1" applyAlignment="1">
      <alignment horizontal="center" vertical="center" shrinkToFit="1"/>
    </xf>
    <xf numFmtId="0" fontId="14" fillId="2" borderId="12" xfId="1" applyFont="1" applyFill="1" applyBorder="1" applyAlignment="1">
      <alignment horizontal="center" vertical="center" shrinkToFit="1"/>
    </xf>
    <xf numFmtId="0" fontId="48" fillId="2" borderId="4" xfId="1" applyFont="1" applyFill="1" applyBorder="1" applyAlignment="1">
      <alignment horizontal="center" vertical="center"/>
    </xf>
    <xf numFmtId="0" fontId="48" fillId="2" borderId="107" xfId="1" applyFont="1" applyFill="1" applyBorder="1" applyAlignment="1">
      <alignment horizontal="center" vertical="center"/>
    </xf>
    <xf numFmtId="0" fontId="48" fillId="2" borderId="29" xfId="1" applyFont="1" applyFill="1" applyBorder="1" applyAlignment="1">
      <alignment horizontal="center" vertical="center"/>
    </xf>
    <xf numFmtId="0" fontId="48" fillId="2" borderId="80" xfId="1" applyFont="1" applyFill="1" applyBorder="1" applyAlignment="1">
      <alignment horizontal="center" vertical="center"/>
    </xf>
    <xf numFmtId="0" fontId="48" fillId="2" borderId="24" xfId="1" applyFont="1" applyFill="1" applyBorder="1" applyAlignment="1">
      <alignment horizontal="center" vertical="center"/>
    </xf>
    <xf numFmtId="0" fontId="48" fillId="2" borderId="108" xfId="1" applyFont="1" applyFill="1" applyBorder="1" applyAlignment="1">
      <alignment horizontal="center" vertical="center"/>
    </xf>
    <xf numFmtId="0" fontId="11" fillId="2" borderId="50" xfId="1" applyFont="1" applyFill="1" applyBorder="1" applyAlignment="1">
      <alignment horizontal="center" vertical="center"/>
    </xf>
    <xf numFmtId="0" fontId="11" fillId="2" borderId="32" xfId="1" applyFont="1" applyFill="1" applyBorder="1" applyAlignment="1">
      <alignment horizontal="center" vertical="center"/>
    </xf>
    <xf numFmtId="0" fontId="11" fillId="2" borderId="24" xfId="1" applyFont="1" applyFill="1" applyBorder="1" applyAlignment="1">
      <alignment horizontal="center" vertical="center"/>
    </xf>
    <xf numFmtId="0" fontId="11" fillId="2" borderId="25" xfId="1" applyFont="1" applyFill="1" applyBorder="1" applyAlignment="1">
      <alignment horizontal="center" vertical="center"/>
    </xf>
    <xf numFmtId="0" fontId="11" fillId="2" borderId="52"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6" xfId="1" applyFont="1" applyFill="1" applyBorder="1" applyAlignment="1">
      <alignment horizontal="center" vertical="center"/>
    </xf>
    <xf numFmtId="0" fontId="11" fillId="2" borderId="51" xfId="1" applyFont="1" applyFill="1" applyBorder="1" applyAlignment="1">
      <alignment horizontal="center" vertical="center"/>
    </xf>
    <xf numFmtId="0" fontId="11" fillId="2" borderId="28" xfId="1" applyFont="1" applyFill="1" applyBorder="1" applyAlignment="1">
      <alignment horizontal="center" vertical="center"/>
    </xf>
    <xf numFmtId="0" fontId="48" fillId="2" borderId="3" xfId="1" applyFont="1" applyFill="1" applyBorder="1" applyAlignment="1">
      <alignment vertical="center"/>
    </xf>
    <xf numFmtId="0" fontId="48" fillId="2" borderId="4" xfId="1" applyFont="1" applyFill="1" applyBorder="1" applyAlignment="1">
      <alignment vertical="center"/>
    </xf>
    <xf numFmtId="0" fontId="48" fillId="2" borderId="22" xfId="1" applyFont="1" applyFill="1" applyBorder="1" applyAlignment="1">
      <alignment vertical="center"/>
    </xf>
    <xf numFmtId="0" fontId="48" fillId="2" borderId="24" xfId="1" applyFont="1" applyFill="1" applyBorder="1" applyAlignment="1">
      <alignment vertical="center"/>
    </xf>
    <xf numFmtId="0" fontId="48" fillId="2" borderId="25" xfId="1" applyFont="1" applyFill="1" applyBorder="1" applyAlignment="1">
      <alignment vertical="center"/>
    </xf>
    <xf numFmtId="0" fontId="48" fillId="2" borderId="26" xfId="1" applyFont="1" applyFill="1" applyBorder="1" applyAlignment="1">
      <alignment vertical="center"/>
    </xf>
    <xf numFmtId="176" fontId="11" fillId="2" borderId="99" xfId="1" applyNumberFormat="1" applyFont="1" applyFill="1" applyBorder="1" applyAlignment="1">
      <alignment horizontal="center" vertical="center" wrapText="1"/>
    </xf>
    <xf numFmtId="176" fontId="11" fillId="2" borderId="141" xfId="1" applyNumberFormat="1" applyFont="1" applyFill="1" applyBorder="1" applyAlignment="1">
      <alignment horizontal="center" vertical="center" wrapText="1"/>
    </xf>
    <xf numFmtId="0" fontId="11" fillId="2" borderId="2" xfId="1" applyFont="1" applyFill="1" applyBorder="1" applyAlignment="1">
      <alignment horizontal="center" vertical="center"/>
    </xf>
    <xf numFmtId="0" fontId="11" fillId="2" borderId="12" xfId="1" applyFont="1" applyFill="1" applyBorder="1" applyAlignment="1">
      <alignment horizontal="center" vertical="center"/>
    </xf>
    <xf numFmtId="0" fontId="11" fillId="2" borderId="33"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7" xfId="1" applyFont="1" applyFill="1" applyBorder="1" applyAlignment="1">
      <alignment horizontal="center" vertical="center" wrapText="1"/>
    </xf>
    <xf numFmtId="0" fontId="11" fillId="2" borderId="38" xfId="1" applyFont="1" applyFill="1" applyBorder="1" applyAlignment="1">
      <alignment horizontal="center" vertical="center" wrapText="1"/>
    </xf>
    <xf numFmtId="0" fontId="11" fillId="2" borderId="39" xfId="1" applyFont="1" applyFill="1" applyBorder="1" applyAlignment="1">
      <alignment horizontal="center" vertical="center" wrapText="1"/>
    </xf>
    <xf numFmtId="0" fontId="11" fillId="2" borderId="24" xfId="1" applyFont="1" applyFill="1" applyBorder="1" applyAlignment="1">
      <alignment horizontal="center" vertical="center" wrapText="1"/>
    </xf>
    <xf numFmtId="0" fontId="11" fillId="2" borderId="25" xfId="1" applyFont="1" applyFill="1" applyBorder="1" applyAlignment="1">
      <alignment horizontal="center" vertical="center" wrapText="1"/>
    </xf>
    <xf numFmtId="0" fontId="11" fillId="2" borderId="26" xfId="1" applyFont="1" applyFill="1" applyBorder="1" applyAlignment="1">
      <alignment horizontal="center" vertical="center" wrapText="1"/>
    </xf>
    <xf numFmtId="0" fontId="11" fillId="2" borderId="42" xfId="1" applyFont="1" applyFill="1" applyBorder="1" applyAlignment="1">
      <alignment horizontal="center" vertical="center" wrapText="1"/>
    </xf>
    <xf numFmtId="0" fontId="11" fillId="2" borderId="43" xfId="1" applyFont="1" applyFill="1" applyBorder="1" applyAlignment="1">
      <alignment horizontal="center" vertical="center" wrapText="1"/>
    </xf>
    <xf numFmtId="0" fontId="11" fillId="2" borderId="44" xfId="1" applyFont="1" applyFill="1" applyBorder="1" applyAlignment="1">
      <alignment horizontal="center" vertical="center" wrapText="1"/>
    </xf>
    <xf numFmtId="0" fontId="11" fillId="0" borderId="40" xfId="1" applyFont="1" applyBorder="1" applyAlignment="1">
      <alignment vertical="center" wrapText="1"/>
    </xf>
    <xf numFmtId="0" fontId="11" fillId="0" borderId="38" xfId="1" applyFont="1" applyBorder="1" applyAlignment="1">
      <alignment vertical="center" wrapText="1"/>
    </xf>
    <xf numFmtId="0" fontId="11" fillId="0" borderId="41" xfId="1" applyFont="1" applyBorder="1" applyAlignment="1">
      <alignment vertical="center" wrapText="1"/>
    </xf>
    <xf numFmtId="0" fontId="11" fillId="0" borderId="45" xfId="1" applyFont="1" applyBorder="1" applyAlignment="1">
      <alignment vertical="center" wrapText="1"/>
    </xf>
    <xf numFmtId="0" fontId="11" fillId="0" borderId="43" xfId="1" applyFont="1" applyBorder="1" applyAlignment="1">
      <alignment vertical="center" wrapText="1"/>
    </xf>
    <xf numFmtId="0" fontId="11" fillId="0" borderId="46" xfId="1" applyFont="1" applyBorder="1" applyAlignment="1">
      <alignment vertical="center" wrapText="1"/>
    </xf>
    <xf numFmtId="0" fontId="48" fillId="2" borderId="16" xfId="1" applyFont="1" applyFill="1" applyBorder="1" applyAlignment="1">
      <alignment horizontal="center" vertical="center" wrapText="1"/>
    </xf>
    <xf numFmtId="0" fontId="48" fillId="2" borderId="17" xfId="1" applyFont="1" applyFill="1" applyBorder="1" applyAlignment="1">
      <alignment horizontal="center" vertical="center"/>
    </xf>
    <xf numFmtId="0" fontId="48" fillId="2" borderId="19" xfId="1" applyFont="1" applyFill="1" applyBorder="1" applyAlignment="1">
      <alignment horizontal="center" vertical="center"/>
    </xf>
    <xf numFmtId="0" fontId="48" fillId="2" borderId="20" xfId="1" applyFont="1" applyFill="1" applyBorder="1" applyAlignment="1">
      <alignment horizontal="center" vertical="center"/>
    </xf>
    <xf numFmtId="0" fontId="11" fillId="0" borderId="22" xfId="1" applyFont="1" applyBorder="1" applyAlignment="1">
      <alignment horizontal="center" vertical="center" wrapText="1"/>
    </xf>
    <xf numFmtId="0" fontId="51" fillId="2" borderId="23" xfId="1" applyFont="1" applyFill="1" applyBorder="1" applyAlignment="1">
      <alignment horizontal="center" vertical="center" wrapText="1"/>
    </xf>
    <xf numFmtId="0" fontId="51" fillId="2" borderId="22" xfId="1" applyFont="1" applyFill="1" applyBorder="1" applyAlignment="1">
      <alignment horizontal="center" vertical="center"/>
    </xf>
    <xf numFmtId="0" fontId="51" fillId="2" borderId="27" xfId="1" applyFont="1" applyFill="1" applyBorder="1" applyAlignment="1">
      <alignment horizontal="center" vertical="center"/>
    </xf>
    <xf numFmtId="0" fontId="51" fillId="2" borderId="26" xfId="1" applyFont="1" applyFill="1" applyBorder="1" applyAlignment="1">
      <alignment horizontal="center" vertical="center"/>
    </xf>
    <xf numFmtId="0" fontId="11" fillId="0" borderId="23" xfId="1" applyFont="1" applyBorder="1" applyAlignment="1">
      <alignment horizontal="center" vertical="center"/>
    </xf>
    <xf numFmtId="0" fontId="11" fillId="0" borderId="22" xfId="1" applyFont="1" applyBorder="1" applyAlignment="1">
      <alignment horizontal="center" vertical="center"/>
    </xf>
    <xf numFmtId="0" fontId="11" fillId="0" borderId="27" xfId="1" applyFont="1" applyBorder="1" applyAlignment="1">
      <alignment horizontal="center" vertical="center"/>
    </xf>
    <xf numFmtId="0" fontId="11" fillId="0" borderId="26" xfId="1" applyFont="1" applyBorder="1" applyAlignment="1">
      <alignment horizontal="center" vertical="center"/>
    </xf>
    <xf numFmtId="0" fontId="11" fillId="0" borderId="23" xfId="1" applyFont="1" applyBorder="1" applyAlignment="1">
      <alignment vertical="center" wrapText="1"/>
    </xf>
    <xf numFmtId="0" fontId="11" fillId="0" borderId="149" xfId="1" applyFont="1" applyBorder="1" applyAlignment="1">
      <alignment vertical="center" wrapText="1"/>
    </xf>
    <xf numFmtId="0" fontId="47" fillId="3" borderId="0" xfId="1" applyFont="1" applyFill="1" applyAlignment="1">
      <alignment horizontal="left" vertical="center"/>
    </xf>
    <xf numFmtId="0" fontId="11" fillId="2" borderId="13" xfId="1" applyFont="1" applyFill="1" applyBorder="1" applyAlignment="1">
      <alignment horizontal="center" vertical="top"/>
    </xf>
    <xf numFmtId="0" fontId="11" fillId="2" borderId="14" xfId="1" applyFont="1" applyFill="1" applyBorder="1" applyAlignment="1">
      <alignment horizontal="center" vertical="top"/>
    </xf>
    <xf numFmtId="0" fontId="11" fillId="0" borderId="14" xfId="1" applyFont="1" applyBorder="1" applyAlignment="1">
      <alignment horizontal="center" vertical="center"/>
    </xf>
    <xf numFmtId="0" fontId="11" fillId="3" borderId="14" xfId="1" applyFont="1" applyFill="1" applyBorder="1" applyAlignment="1">
      <alignment horizontal="center" vertical="center"/>
    </xf>
    <xf numFmtId="0" fontId="11" fillId="3" borderId="15" xfId="1" applyFont="1" applyFill="1" applyBorder="1" applyAlignment="1">
      <alignment horizontal="center" vertical="center"/>
    </xf>
    <xf numFmtId="0" fontId="11" fillId="2" borderId="3"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11" fillId="2" borderId="22" xfId="1" applyFont="1" applyFill="1" applyBorder="1" applyAlignment="1">
      <alignment horizontal="center" vertical="center" wrapText="1"/>
    </xf>
    <xf numFmtId="0" fontId="11" fillId="2" borderId="50" xfId="1" applyFont="1" applyFill="1" applyBorder="1" applyAlignment="1">
      <alignment horizontal="center" vertical="center" wrapText="1"/>
    </xf>
    <xf numFmtId="0" fontId="11" fillId="2" borderId="32" xfId="1" applyFont="1" applyFill="1" applyBorder="1" applyAlignment="1">
      <alignment horizontal="center" vertical="center" wrapText="1"/>
    </xf>
    <xf numFmtId="0" fontId="11" fillId="2" borderId="33" xfId="1" applyFont="1" applyFill="1" applyBorder="1" applyAlignment="1">
      <alignment horizontal="center" vertical="center" wrapText="1"/>
    </xf>
    <xf numFmtId="0" fontId="11" fillId="0" borderId="34" xfId="1" applyFont="1" applyBorder="1" applyAlignment="1">
      <alignment horizontal="center" vertical="center" wrapText="1"/>
    </xf>
    <xf numFmtId="0" fontId="11" fillId="3" borderId="17" xfId="1" applyFont="1" applyFill="1" applyBorder="1" applyAlignment="1">
      <alignment horizontal="center" vertical="center" wrapText="1"/>
    </xf>
    <xf numFmtId="0" fontId="11" fillId="3" borderId="18" xfId="1" applyFont="1" applyFill="1" applyBorder="1" applyAlignment="1">
      <alignment horizontal="center" vertical="center" wrapText="1"/>
    </xf>
    <xf numFmtId="0" fontId="11" fillId="3" borderId="20" xfId="1" applyFont="1" applyFill="1" applyBorder="1" applyAlignment="1">
      <alignment horizontal="center" vertical="center" wrapText="1"/>
    </xf>
    <xf numFmtId="0" fontId="11" fillId="3" borderId="21" xfId="1" applyFont="1" applyFill="1" applyBorder="1" applyAlignment="1">
      <alignment horizontal="center" vertical="center" wrapText="1"/>
    </xf>
    <xf numFmtId="0" fontId="11" fillId="3" borderId="14" xfId="1" applyFont="1" applyFill="1" applyBorder="1" applyAlignment="1">
      <alignment vertical="center" wrapText="1"/>
    </xf>
    <xf numFmtId="0" fontId="11" fillId="3" borderId="15" xfId="1" applyFont="1" applyFill="1" applyBorder="1" applyAlignment="1">
      <alignment vertical="center" wrapText="1"/>
    </xf>
    <xf numFmtId="0" fontId="11" fillId="3" borderId="17" xfId="1" applyFont="1" applyFill="1" applyBorder="1" applyAlignment="1">
      <alignment vertical="center" wrapText="1"/>
    </xf>
    <xf numFmtId="0" fontId="11" fillId="3" borderId="18" xfId="1" applyFont="1" applyFill="1" applyBorder="1" applyAlignment="1">
      <alignment vertical="center" wrapText="1"/>
    </xf>
    <xf numFmtId="0" fontId="13" fillId="0" borderId="31" xfId="1" applyFont="1" applyBorder="1" applyAlignment="1">
      <alignment horizontal="center" vertical="center" wrapText="1"/>
    </xf>
    <xf numFmtId="0" fontId="13" fillId="0" borderId="32" xfId="1" applyFont="1" applyBorder="1" applyAlignment="1">
      <alignment horizontal="center" vertical="center" wrapText="1"/>
    </xf>
    <xf numFmtId="0" fontId="13" fillId="0" borderId="33" xfId="1" applyFont="1" applyBorder="1" applyAlignment="1">
      <alignment horizontal="center" vertical="center" wrapText="1"/>
    </xf>
    <xf numFmtId="0" fontId="13" fillId="0" borderId="36"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35" xfId="1" applyFont="1" applyBorder="1" applyAlignment="1">
      <alignment horizontal="center" vertical="center" wrapText="1"/>
    </xf>
    <xf numFmtId="0" fontId="13" fillId="0" borderId="34"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23"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22" xfId="1" applyFont="1" applyBorder="1" applyAlignment="1">
      <alignment horizontal="center" vertical="center" wrapText="1"/>
    </xf>
    <xf numFmtId="0" fontId="13" fillId="0" borderId="27" xfId="1" applyFont="1" applyBorder="1" applyAlignment="1">
      <alignment horizontal="center" vertical="center" wrapText="1"/>
    </xf>
    <xf numFmtId="0" fontId="13" fillId="0" borderId="25" xfId="1" applyFont="1" applyBorder="1" applyAlignment="1">
      <alignment horizontal="center" vertical="center" wrapText="1"/>
    </xf>
    <xf numFmtId="0" fontId="13" fillId="0" borderId="26"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28" xfId="1" applyFont="1" applyBorder="1" applyAlignment="1">
      <alignment horizontal="center" vertical="center" wrapText="1"/>
    </xf>
    <xf numFmtId="176" fontId="11" fillId="0" borderId="6" xfId="1" applyNumberFormat="1" applyFont="1" applyBorder="1" applyAlignment="1">
      <alignment horizontal="center" vertical="center" wrapText="1"/>
    </xf>
    <xf numFmtId="176" fontId="11" fillId="0" borderId="12" xfId="1" applyNumberFormat="1" applyFont="1" applyBorder="1" applyAlignment="1">
      <alignment horizontal="center" vertical="center" wrapText="1"/>
    </xf>
    <xf numFmtId="176" fontId="11" fillId="2" borderId="6" xfId="1" applyNumberFormat="1" applyFont="1" applyFill="1" applyBorder="1" applyAlignment="1">
      <alignment horizontal="center" vertical="center" wrapText="1"/>
    </xf>
    <xf numFmtId="0" fontId="48" fillId="2" borderId="17" xfId="1" applyFont="1" applyFill="1" applyBorder="1" applyAlignment="1">
      <alignment horizontal="center" vertical="center" wrapText="1"/>
    </xf>
    <xf numFmtId="0" fontId="11" fillId="0" borderId="17" xfId="1" applyFont="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11" fillId="2" borderId="39" xfId="1" applyFont="1" applyFill="1" applyBorder="1" applyAlignment="1">
      <alignment horizontal="center" vertical="center"/>
    </xf>
    <xf numFmtId="0" fontId="11" fillId="2" borderId="42" xfId="1" applyFont="1" applyFill="1" applyBorder="1" applyAlignment="1">
      <alignment horizontal="center" vertical="center"/>
    </xf>
    <xf numFmtId="0" fontId="11" fillId="2" borderId="43" xfId="1" applyFont="1" applyFill="1" applyBorder="1" applyAlignment="1">
      <alignment horizontal="center" vertical="center"/>
    </xf>
    <xf numFmtId="0" fontId="11" fillId="2" borderId="44" xfId="1" applyFont="1" applyFill="1" applyBorder="1" applyAlignment="1">
      <alignment horizontal="center" vertical="center"/>
    </xf>
    <xf numFmtId="0" fontId="11" fillId="2" borderId="54"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3"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8" xfId="1" applyFont="1" applyFill="1" applyBorder="1" applyAlignment="1">
      <alignment horizontal="center" vertical="center" wrapText="1"/>
    </xf>
    <xf numFmtId="0" fontId="48" fillId="2" borderId="20" xfId="1" applyFont="1" applyFill="1" applyBorder="1" applyAlignment="1">
      <alignment horizontal="center" vertical="center" wrapText="1"/>
    </xf>
    <xf numFmtId="0" fontId="13" fillId="0" borderId="52" xfId="1" applyFont="1" applyBorder="1" applyAlignment="1">
      <alignment horizontal="center" vertical="center" wrapText="1"/>
    </xf>
    <xf numFmtId="0" fontId="13" fillId="0" borderId="0" xfId="1" applyFont="1" applyAlignment="1">
      <alignment horizontal="center" vertical="center" wrapText="1"/>
    </xf>
    <xf numFmtId="0" fontId="13" fillId="0" borderId="51" xfId="1" applyFont="1" applyBorder="1" applyAlignment="1">
      <alignment horizontal="center" vertical="center" wrapText="1"/>
    </xf>
    <xf numFmtId="0" fontId="13" fillId="0" borderId="6" xfId="1" applyFont="1" applyBorder="1" applyAlignment="1">
      <alignment horizontal="center" vertical="center" wrapText="1"/>
    </xf>
    <xf numFmtId="0" fontId="13" fillId="0" borderId="53" xfId="1" applyFont="1" applyBorder="1" applyAlignment="1">
      <alignment horizontal="center" vertical="center" wrapText="1"/>
    </xf>
    <xf numFmtId="0" fontId="13" fillId="0" borderId="8" xfId="1" applyFont="1" applyBorder="1" applyAlignment="1">
      <alignment horizontal="center" vertical="center" wrapText="1"/>
    </xf>
    <xf numFmtId="0" fontId="11" fillId="2" borderId="16" xfId="1" applyFont="1" applyFill="1" applyBorder="1" applyAlignment="1">
      <alignment horizontal="center" vertical="center" wrapText="1"/>
    </xf>
    <xf numFmtId="0" fontId="11" fillId="0" borderId="17" xfId="1" applyFont="1" applyBorder="1" applyAlignment="1">
      <alignment horizontal="left" vertical="center" wrapText="1"/>
    </xf>
    <xf numFmtId="0" fontId="11" fillId="0" borderId="18" xfId="1" applyFont="1" applyBorder="1" applyAlignment="1">
      <alignment horizontal="left" vertical="center" wrapText="1"/>
    </xf>
    <xf numFmtId="0" fontId="11" fillId="0" borderId="20" xfId="1" applyFont="1" applyBorder="1" applyAlignment="1">
      <alignment horizontal="left" vertical="center" wrapText="1"/>
    </xf>
    <xf numFmtId="0" fontId="11" fillId="0" borderId="21" xfId="1" applyFont="1" applyBorder="1" applyAlignment="1">
      <alignment horizontal="left" vertical="center" wrapText="1"/>
    </xf>
    <xf numFmtId="0" fontId="48" fillId="2" borderId="30" xfId="1" applyFont="1" applyFill="1" applyBorder="1" applyAlignment="1">
      <alignment horizontal="center" vertical="center" wrapText="1"/>
    </xf>
    <xf numFmtId="0" fontId="48" fillId="0" borderId="31" xfId="1" applyFont="1" applyBorder="1" applyAlignment="1">
      <alignment horizontal="center" vertical="center" wrapText="1"/>
    </xf>
    <xf numFmtId="0" fontId="48" fillId="0" borderId="32" xfId="1" applyFont="1" applyBorder="1" applyAlignment="1">
      <alignment horizontal="center" vertical="center" wrapText="1"/>
    </xf>
    <xf numFmtId="0" fontId="48" fillId="0" borderId="33" xfId="1" applyFont="1" applyBorder="1" applyAlignment="1">
      <alignment horizontal="center" vertical="center" wrapText="1"/>
    </xf>
    <xf numFmtId="0" fontId="48" fillId="0" borderId="52" xfId="1" applyFont="1" applyBorder="1" applyAlignment="1">
      <alignment horizontal="center" vertical="center" wrapText="1"/>
    </xf>
    <xf numFmtId="0" fontId="48" fillId="0" borderId="30" xfId="1" applyFont="1" applyBorder="1" applyAlignment="1">
      <alignment horizontal="center" vertical="center" wrapText="1"/>
    </xf>
    <xf numFmtId="0" fontId="48" fillId="0" borderId="36" xfId="1" applyFont="1" applyBorder="1" applyAlignment="1">
      <alignment horizontal="center" vertical="center" wrapText="1"/>
    </xf>
    <xf numFmtId="0" fontId="48" fillId="0" borderId="10" xfId="1" applyFont="1" applyBorder="1" applyAlignment="1">
      <alignment horizontal="center" vertical="center" wrapText="1"/>
    </xf>
    <xf numFmtId="0" fontId="48" fillId="0" borderId="35" xfId="1" applyFont="1" applyBorder="1" applyAlignment="1">
      <alignment horizontal="center" vertical="center" wrapText="1"/>
    </xf>
    <xf numFmtId="0" fontId="48" fillId="2" borderId="31" xfId="1" applyFont="1" applyFill="1" applyBorder="1" applyAlignment="1">
      <alignment horizontal="center" vertical="center" wrapText="1"/>
    </xf>
    <xf numFmtId="0" fontId="48" fillId="2" borderId="32" xfId="1" applyFont="1" applyFill="1" applyBorder="1" applyAlignment="1">
      <alignment horizontal="center" vertical="center"/>
    </xf>
    <xf numFmtId="0" fontId="48" fillId="2" borderId="33" xfId="1" applyFont="1" applyFill="1" applyBorder="1" applyAlignment="1">
      <alignment horizontal="center" vertical="center"/>
    </xf>
    <xf numFmtId="0" fontId="48" fillId="2" borderId="52" xfId="1" applyFont="1" applyFill="1" applyBorder="1" applyAlignment="1">
      <alignment horizontal="center" vertical="center"/>
    </xf>
    <xf numFmtId="0" fontId="48" fillId="2" borderId="36" xfId="1" applyFont="1" applyFill="1" applyBorder="1" applyAlignment="1">
      <alignment horizontal="center" vertical="center"/>
    </xf>
    <xf numFmtId="0" fontId="48" fillId="2" borderId="10" xfId="1" applyFont="1" applyFill="1" applyBorder="1" applyAlignment="1">
      <alignment horizontal="center" vertical="center"/>
    </xf>
    <xf numFmtId="0" fontId="48" fillId="2" borderId="35" xfId="1" applyFont="1" applyFill="1" applyBorder="1" applyAlignment="1">
      <alignment horizontal="center" vertical="center"/>
    </xf>
    <xf numFmtId="0" fontId="48" fillId="0" borderId="4" xfId="1" applyFont="1" applyBorder="1" applyAlignment="1">
      <alignment horizontal="center" vertical="center"/>
    </xf>
    <xf numFmtId="0" fontId="48" fillId="0" borderId="5" xfId="1" applyFont="1" applyBorder="1" applyAlignment="1">
      <alignment horizontal="center" vertical="center"/>
    </xf>
    <xf numFmtId="0" fontId="48" fillId="0" borderId="25" xfId="1" applyFont="1" applyBorder="1" applyAlignment="1">
      <alignment horizontal="center" vertical="center"/>
    </xf>
    <xf numFmtId="0" fontId="48" fillId="0" borderId="28" xfId="1" applyFont="1" applyBorder="1" applyAlignment="1">
      <alignment horizontal="center" vertical="center"/>
    </xf>
    <xf numFmtId="0" fontId="48" fillId="0" borderId="23" xfId="1" applyFont="1" applyBorder="1" applyAlignment="1">
      <alignment horizontal="center" vertical="center"/>
    </xf>
    <xf numFmtId="0" fontId="48" fillId="0" borderId="22" xfId="1" applyFont="1" applyBorder="1" applyAlignment="1">
      <alignment horizontal="center" vertical="center"/>
    </xf>
    <xf numFmtId="0" fontId="48" fillId="0" borderId="27" xfId="1" applyFont="1" applyBorder="1" applyAlignment="1">
      <alignment horizontal="center" vertical="center"/>
    </xf>
    <xf numFmtId="0" fontId="48" fillId="0" borderId="26" xfId="1" applyFont="1" applyBorder="1" applyAlignment="1">
      <alignment horizontal="center" vertical="center"/>
    </xf>
    <xf numFmtId="0" fontId="11" fillId="2" borderId="47" xfId="1" applyFont="1" applyFill="1" applyBorder="1" applyAlignment="1">
      <alignment horizontal="center" vertical="center"/>
    </xf>
    <xf numFmtId="0" fontId="11" fillId="2" borderId="48" xfId="1" applyFont="1" applyFill="1" applyBorder="1" applyAlignment="1">
      <alignment horizontal="center" vertical="center"/>
    </xf>
    <xf numFmtId="0" fontId="11" fillId="2" borderId="49" xfId="1" applyFont="1" applyFill="1" applyBorder="1" applyAlignment="1">
      <alignment horizontal="center" vertical="center"/>
    </xf>
    <xf numFmtId="0" fontId="11" fillId="2" borderId="18" xfId="1" applyFont="1" applyFill="1" applyBorder="1" applyAlignment="1">
      <alignment horizontal="center" vertical="center" wrapText="1"/>
    </xf>
    <xf numFmtId="0" fontId="11" fillId="0" borderId="17" xfId="1" applyFont="1" applyBorder="1" applyAlignment="1">
      <alignment vertical="center"/>
    </xf>
    <xf numFmtId="0" fontId="11" fillId="0" borderId="18" xfId="1" applyFont="1" applyBorder="1" applyAlignment="1">
      <alignment vertical="center"/>
    </xf>
    <xf numFmtId="179" fontId="48" fillId="0" borderId="32" xfId="1" applyNumberFormat="1" applyFont="1" applyBorder="1" applyAlignment="1">
      <alignment horizontal="center" vertical="center"/>
    </xf>
    <xf numFmtId="179" fontId="48" fillId="0" borderId="34" xfId="1" applyNumberFormat="1" applyFont="1" applyBorder="1" applyAlignment="1">
      <alignment horizontal="center" vertical="center"/>
    </xf>
    <xf numFmtId="179" fontId="48" fillId="0" borderId="0" xfId="1" applyNumberFormat="1" applyFont="1" applyAlignment="1">
      <alignment horizontal="center" vertical="center"/>
    </xf>
    <xf numFmtId="179" fontId="48" fillId="0" borderId="51" xfId="1" applyNumberFormat="1" applyFont="1" applyBorder="1" applyAlignment="1">
      <alignment horizontal="center" vertical="center"/>
    </xf>
    <xf numFmtId="179" fontId="48" fillId="0" borderId="10" xfId="1" applyNumberFormat="1" applyFont="1" applyBorder="1" applyAlignment="1">
      <alignment horizontal="center" vertical="center"/>
    </xf>
    <xf numFmtId="179" fontId="48" fillId="0" borderId="11" xfId="1" applyNumberFormat="1" applyFont="1" applyBorder="1" applyAlignment="1">
      <alignment horizontal="center" vertical="center"/>
    </xf>
    <xf numFmtId="0" fontId="11" fillId="2" borderId="3" xfId="1" applyFont="1" applyFill="1" applyBorder="1" applyAlignment="1">
      <alignment vertical="center"/>
    </xf>
    <xf numFmtId="0" fontId="11" fillId="2" borderId="4" xfId="1" applyFont="1" applyFill="1" applyBorder="1" applyAlignment="1">
      <alignment vertical="center"/>
    </xf>
    <xf numFmtId="0" fontId="11" fillId="2" borderId="5" xfId="1" applyFont="1" applyFill="1" applyBorder="1" applyAlignment="1">
      <alignment vertical="center"/>
    </xf>
    <xf numFmtId="0" fontId="11" fillId="2" borderId="9" xfId="1" applyFont="1" applyFill="1" applyBorder="1" applyAlignment="1">
      <alignment vertical="center"/>
    </xf>
    <xf numFmtId="0" fontId="11" fillId="2" borderId="10" xfId="1" applyFont="1" applyFill="1" applyBorder="1" applyAlignment="1">
      <alignment vertical="center"/>
    </xf>
    <xf numFmtId="0" fontId="11" fillId="2" borderId="11" xfId="1" applyFont="1" applyFill="1" applyBorder="1" applyAlignment="1">
      <alignment vertical="center"/>
    </xf>
    <xf numFmtId="0" fontId="11" fillId="0" borderId="29" xfId="1" applyFont="1" applyBorder="1" applyAlignment="1">
      <alignment vertical="top" wrapText="1"/>
    </xf>
    <xf numFmtId="0" fontId="11" fillId="0" borderId="0" xfId="1" applyFont="1" applyAlignment="1">
      <alignment vertical="top" wrapText="1"/>
    </xf>
    <xf numFmtId="0" fontId="11" fillId="0" borderId="51" xfId="1" applyFont="1" applyBorder="1" applyAlignment="1">
      <alignment vertical="top" wrapText="1"/>
    </xf>
    <xf numFmtId="0" fontId="11" fillId="0" borderId="9" xfId="1" applyFont="1" applyBorder="1" applyAlignment="1">
      <alignment vertical="top" wrapText="1"/>
    </xf>
    <xf numFmtId="0" fontId="11" fillId="0" borderId="10" xfId="1" applyFont="1" applyBorder="1" applyAlignment="1">
      <alignment vertical="top" wrapText="1"/>
    </xf>
    <xf numFmtId="0" fontId="11" fillId="0" borderId="11" xfId="1" applyFont="1" applyBorder="1" applyAlignment="1">
      <alignment vertical="top" wrapText="1"/>
    </xf>
    <xf numFmtId="0" fontId="11" fillId="0" borderId="31" xfId="1" applyFont="1" applyBorder="1" applyAlignment="1">
      <alignment horizontal="left" vertical="center" wrapText="1"/>
    </xf>
    <xf numFmtId="0" fontId="11" fillId="0" borderId="32" xfId="1" applyFont="1" applyBorder="1" applyAlignment="1">
      <alignment horizontal="left" vertical="center" wrapText="1"/>
    </xf>
    <xf numFmtId="0" fontId="11" fillId="0" borderId="34" xfId="1" applyFont="1" applyBorder="1" applyAlignment="1">
      <alignment horizontal="left" vertical="center" wrapText="1"/>
    </xf>
    <xf numFmtId="177" fontId="13" fillId="0" borderId="31" xfId="1" applyNumberFormat="1" applyFont="1" applyBorder="1" applyAlignment="1">
      <alignment horizontal="left" vertical="center"/>
    </xf>
    <xf numFmtId="177" fontId="13" fillId="0" borderId="32" xfId="1" applyNumberFormat="1" applyFont="1" applyBorder="1" applyAlignment="1">
      <alignment horizontal="left" vertical="center"/>
    </xf>
    <xf numFmtId="177" fontId="13" fillId="0" borderId="34" xfId="1" applyNumberFormat="1" applyFont="1" applyBorder="1" applyAlignment="1">
      <alignment horizontal="left" vertical="center"/>
    </xf>
    <xf numFmtId="177" fontId="13" fillId="0" borderId="27" xfId="1" applyNumberFormat="1" applyFont="1" applyBorder="1" applyAlignment="1">
      <alignment horizontal="left" vertical="center"/>
    </xf>
    <xf numFmtId="177" fontId="13" fillId="0" borderId="25" xfId="1" applyNumberFormat="1" applyFont="1" applyBorder="1" applyAlignment="1">
      <alignment horizontal="left" vertical="center"/>
    </xf>
    <xf numFmtId="177" fontId="13" fillId="0" borderId="28" xfId="1" applyNumberFormat="1" applyFont="1" applyBorder="1" applyAlignment="1">
      <alignment horizontal="left" vertical="center"/>
    </xf>
    <xf numFmtId="177" fontId="26" fillId="0" borderId="6" xfId="0" applyNumberFormat="1" applyFont="1" applyBorder="1" applyAlignment="1">
      <alignment horizontal="center" vertical="center"/>
    </xf>
    <xf numFmtId="176" fontId="11" fillId="2" borderId="55" xfId="1" applyNumberFormat="1" applyFont="1" applyFill="1" applyBorder="1" applyAlignment="1">
      <alignment horizontal="center" vertical="center" wrapText="1"/>
    </xf>
    <xf numFmtId="0" fontId="11" fillId="2" borderId="0" xfId="1" applyFont="1" applyFill="1" applyAlignment="1">
      <alignment horizontal="center" vertical="center" wrapText="1"/>
    </xf>
    <xf numFmtId="0" fontId="11" fillId="2" borderId="30" xfId="1" applyFont="1" applyFill="1" applyBorder="1" applyAlignment="1">
      <alignment horizontal="center" vertical="center" wrapText="1"/>
    </xf>
    <xf numFmtId="0" fontId="11" fillId="0" borderId="4" xfId="1" applyFont="1" applyBorder="1" applyAlignment="1">
      <alignment horizontal="left" vertical="center" wrapText="1"/>
    </xf>
    <xf numFmtId="0" fontId="11" fillId="0" borderId="22" xfId="1" applyFont="1" applyBorder="1" applyAlignment="1">
      <alignment horizontal="left" vertical="center" wrapText="1"/>
    </xf>
    <xf numFmtId="0" fontId="11" fillId="0" borderId="26" xfId="1" applyFont="1" applyBorder="1" applyAlignment="1">
      <alignment horizontal="left" vertical="center" wrapText="1"/>
    </xf>
    <xf numFmtId="0" fontId="11" fillId="2" borderId="6" xfId="1" applyFont="1" applyFill="1" applyBorder="1" applyAlignment="1">
      <alignment horizontal="center" vertical="center"/>
    </xf>
    <xf numFmtId="0" fontId="11" fillId="2" borderId="13" xfId="1" applyFont="1" applyFill="1" applyBorder="1" applyAlignment="1">
      <alignment horizontal="center" vertical="center" wrapText="1"/>
    </xf>
    <xf numFmtId="0" fontId="11" fillId="0" borderId="33" xfId="1" applyFont="1" applyBorder="1" applyAlignment="1">
      <alignment horizontal="left" vertical="center" wrapText="1"/>
    </xf>
    <xf numFmtId="177" fontId="13" fillId="0" borderId="31" xfId="1" applyNumberFormat="1" applyFont="1" applyBorder="1" applyAlignment="1">
      <alignment horizontal="center" vertical="center"/>
    </xf>
    <xf numFmtId="177" fontId="13" fillId="0" borderId="33" xfId="1" applyNumberFormat="1" applyFont="1" applyBorder="1" applyAlignment="1">
      <alignment horizontal="center" vertical="center"/>
    </xf>
    <xf numFmtId="0" fontId="11" fillId="0" borderId="22" xfId="1" applyFont="1" applyBorder="1" applyAlignment="1">
      <alignment vertical="center" wrapText="1"/>
    </xf>
    <xf numFmtId="0" fontId="11" fillId="2" borderId="23" xfId="1" applyFont="1" applyFill="1" applyBorder="1" applyAlignment="1">
      <alignment horizontal="center" vertical="center" wrapText="1"/>
    </xf>
    <xf numFmtId="0" fontId="11" fillId="2" borderId="36" xfId="1" applyFont="1" applyFill="1" applyBorder="1" applyAlignment="1">
      <alignment horizontal="center" vertical="center" wrapText="1"/>
    </xf>
    <xf numFmtId="0" fontId="11" fillId="2" borderId="10" xfId="1" applyFont="1" applyFill="1" applyBorder="1" applyAlignment="1">
      <alignment horizontal="center" vertical="center" wrapText="1"/>
    </xf>
    <xf numFmtId="0" fontId="11" fillId="2" borderId="35" xfId="1" applyFont="1" applyFill="1" applyBorder="1" applyAlignment="1">
      <alignment horizontal="center" vertical="center" wrapText="1"/>
    </xf>
    <xf numFmtId="0" fontId="13" fillId="2" borderId="33" xfId="1" applyFont="1" applyFill="1" applyBorder="1" applyAlignment="1">
      <alignment horizontal="center" vertical="center"/>
    </xf>
    <xf numFmtId="0" fontId="13" fillId="2" borderId="26" xfId="1" applyFont="1" applyFill="1" applyBorder="1" applyAlignment="1">
      <alignment horizontal="center" vertical="center"/>
    </xf>
    <xf numFmtId="0" fontId="48" fillId="2" borderId="13" xfId="1" applyFont="1" applyFill="1" applyBorder="1" applyAlignment="1">
      <alignment horizontal="center" vertical="center" wrapText="1"/>
    </xf>
    <xf numFmtId="0" fontId="48" fillId="2" borderId="14" xfId="1" applyFont="1" applyFill="1" applyBorder="1" applyAlignment="1">
      <alignment horizontal="center" vertical="center" wrapText="1"/>
    </xf>
    <xf numFmtId="0" fontId="11" fillId="2" borderId="18" xfId="1" applyFont="1" applyFill="1" applyBorder="1" applyAlignment="1">
      <alignment horizontal="center" vertical="center"/>
    </xf>
    <xf numFmtId="0" fontId="11" fillId="0" borderId="36"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35" xfId="1" applyFont="1" applyBorder="1" applyAlignment="1">
      <alignment horizontal="center" vertical="center" wrapText="1"/>
    </xf>
    <xf numFmtId="0" fontId="11" fillId="0" borderId="11" xfId="1" applyFont="1" applyBorder="1" applyAlignment="1">
      <alignment horizontal="center" vertical="center" wrapText="1"/>
    </xf>
    <xf numFmtId="0" fontId="32" fillId="0" borderId="0" xfId="7" applyNumberFormat="1" applyFont="1" applyFill="1" applyBorder="1" applyAlignment="1">
      <alignment horizontal="center" vertical="center"/>
    </xf>
    <xf numFmtId="0" fontId="11" fillId="0" borderId="52" xfId="1" applyFont="1" applyBorder="1" applyAlignment="1">
      <alignment horizontal="center" vertical="center" wrapText="1"/>
    </xf>
    <xf numFmtId="0" fontId="11" fillId="0" borderId="30" xfId="1" applyFont="1" applyBorder="1" applyAlignment="1">
      <alignment horizontal="center" vertical="center" wrapText="1"/>
    </xf>
    <xf numFmtId="0" fontId="11" fillId="0" borderId="4" xfId="1" applyFont="1" applyBorder="1" applyAlignment="1">
      <alignment horizontal="center" vertical="center"/>
    </xf>
    <xf numFmtId="0" fontId="11" fillId="0" borderId="36" xfId="1" applyFont="1" applyBorder="1" applyAlignment="1">
      <alignment horizontal="center" vertical="center"/>
    </xf>
    <xf numFmtId="0" fontId="11" fillId="0" borderId="10" xfId="1" applyFont="1" applyBorder="1" applyAlignment="1">
      <alignment horizontal="center" vertical="center"/>
    </xf>
    <xf numFmtId="176" fontId="11" fillId="2" borderId="8" xfId="1" applyNumberFormat="1" applyFont="1" applyFill="1" applyBorder="1" applyAlignment="1">
      <alignment horizontal="center" vertical="center" wrapText="1"/>
    </xf>
    <xf numFmtId="176" fontId="11" fillId="2" borderId="77" xfId="1" applyNumberFormat="1" applyFont="1" applyFill="1" applyBorder="1" applyAlignment="1">
      <alignment horizontal="center" vertical="center" wrapText="1"/>
    </xf>
    <xf numFmtId="0" fontId="11" fillId="2" borderId="31" xfId="1" applyFont="1" applyFill="1" applyBorder="1" applyAlignment="1">
      <alignment vertical="center"/>
    </xf>
    <xf numFmtId="0" fontId="11" fillId="2" borderId="32" xfId="1" applyFont="1" applyFill="1" applyBorder="1" applyAlignment="1">
      <alignment vertical="center"/>
    </xf>
    <xf numFmtId="0" fontId="11" fillId="2" borderId="33" xfId="1" applyFont="1" applyFill="1" applyBorder="1" applyAlignment="1">
      <alignment vertical="center"/>
    </xf>
    <xf numFmtId="0" fontId="11" fillId="2" borderId="27" xfId="1" applyFont="1" applyFill="1" applyBorder="1" applyAlignment="1">
      <alignment vertical="center"/>
    </xf>
    <xf numFmtId="0" fontId="11" fillId="2" borderId="25" xfId="1" applyFont="1" applyFill="1" applyBorder="1" applyAlignment="1">
      <alignment vertical="center"/>
    </xf>
    <xf numFmtId="0" fontId="11" fillId="2" borderId="26" xfId="1" applyFont="1" applyFill="1" applyBorder="1" applyAlignment="1">
      <alignment vertical="center"/>
    </xf>
    <xf numFmtId="0" fontId="11" fillId="2" borderId="52" xfId="1" applyFont="1" applyFill="1" applyBorder="1" applyAlignment="1">
      <alignment vertical="center"/>
    </xf>
    <xf numFmtId="0" fontId="11" fillId="2" borderId="0" xfId="1" applyFont="1" applyFill="1" applyAlignment="1">
      <alignment vertical="center"/>
    </xf>
    <xf numFmtId="0" fontId="11" fillId="2" borderId="30" xfId="1" applyFont="1" applyFill="1" applyBorder="1" applyAlignment="1">
      <alignment vertical="center"/>
    </xf>
    <xf numFmtId="176" fontId="11" fillId="0" borderId="31" xfId="1" applyNumberFormat="1" applyFont="1" applyBorder="1" applyAlignment="1">
      <alignment horizontal="center" vertical="center" wrapText="1"/>
    </xf>
    <xf numFmtId="176" fontId="11" fillId="0" borderId="33" xfId="1" applyNumberFormat="1" applyFont="1" applyBorder="1" applyAlignment="1">
      <alignment horizontal="center" vertical="center" wrapText="1"/>
    </xf>
    <xf numFmtId="176" fontId="11" fillId="0" borderId="27" xfId="1" applyNumberFormat="1" applyFont="1" applyBorder="1" applyAlignment="1">
      <alignment horizontal="center" vertical="center" wrapText="1"/>
    </xf>
    <xf numFmtId="176" fontId="11" fillId="0" borderId="26" xfId="1" applyNumberFormat="1" applyFont="1" applyBorder="1" applyAlignment="1">
      <alignment horizontal="center" vertical="center" wrapText="1"/>
    </xf>
    <xf numFmtId="0" fontId="11" fillId="2" borderId="19" xfId="1" applyFont="1" applyFill="1" applyBorder="1" applyAlignment="1">
      <alignment horizontal="center" vertical="center" wrapText="1"/>
    </xf>
    <xf numFmtId="0" fontId="11" fillId="0" borderId="36" xfId="1" applyFont="1" applyBorder="1" applyAlignment="1">
      <alignment horizontal="left" vertical="center" wrapText="1"/>
    </xf>
    <xf numFmtId="0" fontId="11" fillId="0" borderId="10" xfId="1" applyFont="1" applyBorder="1" applyAlignment="1">
      <alignment horizontal="left" vertical="center" wrapText="1"/>
    </xf>
    <xf numFmtId="0" fontId="11" fillId="0" borderId="11" xfId="1" applyFont="1" applyBorder="1" applyAlignment="1">
      <alignment horizontal="left" vertical="center" wrapText="1"/>
    </xf>
    <xf numFmtId="0" fontId="48" fillId="2" borderId="3" xfId="1" applyFont="1" applyFill="1" applyBorder="1" applyAlignment="1">
      <alignment horizontal="center" vertical="center"/>
    </xf>
    <xf numFmtId="0" fontId="48" fillId="2" borderId="5" xfId="1" applyFont="1" applyFill="1" applyBorder="1" applyAlignment="1">
      <alignment horizontal="center" vertical="center"/>
    </xf>
    <xf numFmtId="0" fontId="48" fillId="2" borderId="28" xfId="1" applyFont="1" applyFill="1" applyBorder="1" applyAlignment="1">
      <alignment horizontal="center" vertical="center"/>
    </xf>
    <xf numFmtId="0" fontId="11" fillId="0" borderId="16" xfId="1" applyFont="1" applyBorder="1" applyAlignment="1">
      <alignment vertical="top" wrapText="1"/>
    </xf>
    <xf numFmtId="0" fontId="11" fillId="0" borderId="17" xfId="1" applyFont="1" applyBorder="1" applyAlignment="1">
      <alignment vertical="top" wrapText="1"/>
    </xf>
    <xf numFmtId="0" fontId="11" fillId="0" borderId="18" xfId="1" applyFont="1" applyBorder="1" applyAlignment="1">
      <alignment vertical="top" wrapText="1"/>
    </xf>
    <xf numFmtId="0" fontId="11" fillId="0" borderId="54" xfId="1" applyFont="1" applyBorder="1" applyAlignment="1">
      <alignment vertical="top" wrapText="1"/>
    </xf>
    <xf numFmtId="0" fontId="11" fillId="0" borderId="6" xfId="1" applyFont="1" applyBorder="1" applyAlignment="1">
      <alignment vertical="top" wrapText="1"/>
    </xf>
    <xf numFmtId="0" fontId="11" fillId="0" borderId="55" xfId="1" applyFont="1" applyBorder="1" applyAlignment="1">
      <alignment vertical="top" wrapText="1"/>
    </xf>
    <xf numFmtId="0" fontId="48" fillId="0" borderId="32" xfId="1" applyFont="1" applyBorder="1" applyAlignment="1">
      <alignment horizontal="left" vertical="center" wrapText="1"/>
    </xf>
    <xf numFmtId="0" fontId="48" fillId="0" borderId="34" xfId="1" applyFont="1" applyBorder="1" applyAlignment="1">
      <alignment horizontal="left" vertical="center" wrapText="1"/>
    </xf>
    <xf numFmtId="0" fontId="13" fillId="2" borderId="50" xfId="1" applyFont="1" applyFill="1" applyBorder="1" applyAlignment="1">
      <alignment horizontal="center" vertical="center" wrapText="1"/>
    </xf>
    <xf numFmtId="0" fontId="13" fillId="2" borderId="32" xfId="1" applyFont="1" applyFill="1" applyBorder="1" applyAlignment="1">
      <alignment horizontal="center" vertical="center" wrapText="1"/>
    </xf>
    <xf numFmtId="0" fontId="13" fillId="2" borderId="33" xfId="1" applyFont="1" applyFill="1" applyBorder="1" applyAlignment="1">
      <alignment horizontal="center" vertical="center" wrapText="1"/>
    </xf>
    <xf numFmtId="0" fontId="13" fillId="2" borderId="29" xfId="1" applyFont="1" applyFill="1" applyBorder="1" applyAlignment="1">
      <alignment horizontal="center" vertical="center" wrapText="1"/>
    </xf>
    <xf numFmtId="0" fontId="13" fillId="2" borderId="0" xfId="1" applyFont="1" applyFill="1" applyAlignment="1">
      <alignment horizontal="center" vertical="center" wrapText="1"/>
    </xf>
    <xf numFmtId="0" fontId="13" fillId="2" borderId="30" xfId="1" applyFont="1" applyFill="1" applyBorder="1" applyAlignment="1">
      <alignment horizontal="center" vertical="center" wrapText="1"/>
    </xf>
    <xf numFmtId="0" fontId="13" fillId="2" borderId="24" xfId="1" applyFont="1" applyFill="1" applyBorder="1" applyAlignment="1">
      <alignment horizontal="center" vertical="center" wrapText="1"/>
    </xf>
    <xf numFmtId="0" fontId="13" fillId="2" borderId="25" xfId="1" applyFont="1" applyFill="1" applyBorder="1" applyAlignment="1">
      <alignment horizontal="center" vertical="center" wrapText="1"/>
    </xf>
    <xf numFmtId="0" fontId="13" fillId="2" borderId="26" xfId="1" applyFont="1" applyFill="1" applyBorder="1" applyAlignment="1">
      <alignment horizontal="center" vertical="center" wrapText="1"/>
    </xf>
    <xf numFmtId="0" fontId="66" fillId="0" borderId="32" xfId="0" applyFont="1" applyBorder="1" applyAlignment="1">
      <alignment horizontal="center" vertical="center" wrapText="1"/>
    </xf>
    <xf numFmtId="0" fontId="66" fillId="0" borderId="34" xfId="0" applyFont="1" applyBorder="1" applyAlignment="1">
      <alignment horizontal="center" vertical="center" wrapText="1"/>
    </xf>
    <xf numFmtId="0" fontId="66" fillId="0" borderId="36" xfId="0" applyFont="1" applyBorder="1" applyAlignment="1">
      <alignment horizontal="center" vertical="center" wrapText="1"/>
    </xf>
    <xf numFmtId="0" fontId="66" fillId="0" borderId="10" xfId="0" applyFont="1" applyBorder="1" applyAlignment="1">
      <alignment horizontal="center" vertical="center" wrapText="1"/>
    </xf>
    <xf numFmtId="0" fontId="66" fillId="0" borderId="11" xfId="0" applyFont="1" applyBorder="1" applyAlignment="1">
      <alignment horizontal="center" vertical="center" wrapText="1"/>
    </xf>
    <xf numFmtId="0" fontId="11" fillId="2" borderId="46" xfId="1" applyFont="1" applyFill="1" applyBorder="1" applyAlignment="1">
      <alignment horizontal="center" vertical="center"/>
    </xf>
    <xf numFmtId="0" fontId="48" fillId="2" borderId="50" xfId="1" applyFont="1" applyFill="1" applyBorder="1" applyAlignment="1">
      <alignment horizontal="center" vertical="center"/>
    </xf>
    <xf numFmtId="0" fontId="48" fillId="2" borderId="9" xfId="1" applyFont="1" applyFill="1" applyBorder="1" applyAlignment="1">
      <alignment horizontal="center" vertical="center"/>
    </xf>
    <xf numFmtId="0" fontId="13" fillId="0" borderId="23" xfId="1" applyFont="1" applyBorder="1" applyAlignment="1">
      <alignment horizontal="center" vertical="center"/>
    </xf>
    <xf numFmtId="0" fontId="13" fillId="0" borderId="4" xfId="1" applyFont="1" applyBorder="1" applyAlignment="1">
      <alignment horizontal="center" vertical="center"/>
    </xf>
    <xf numFmtId="0" fontId="13" fillId="0" borderId="22" xfId="1" applyFont="1" applyBorder="1" applyAlignment="1">
      <alignment horizontal="center" vertical="center"/>
    </xf>
    <xf numFmtId="0" fontId="13" fillId="0" borderId="27" xfId="1" applyFont="1" applyBorder="1" applyAlignment="1">
      <alignment horizontal="center" vertical="center"/>
    </xf>
    <xf numFmtId="0" fontId="13" fillId="0" borderId="25" xfId="1" applyFont="1" applyBorder="1" applyAlignment="1">
      <alignment horizontal="center" vertical="center"/>
    </xf>
    <xf numFmtId="0" fontId="13" fillId="0" borderId="26" xfId="1" applyFont="1" applyBorder="1" applyAlignment="1">
      <alignment horizontal="center" vertical="center"/>
    </xf>
    <xf numFmtId="0" fontId="13" fillId="0" borderId="5" xfId="1" applyFont="1" applyBorder="1" applyAlignment="1">
      <alignment horizontal="center" vertical="center"/>
    </xf>
    <xf numFmtId="0" fontId="13" fillId="0" borderId="28" xfId="1" applyFont="1" applyBorder="1" applyAlignment="1">
      <alignment horizontal="center" vertical="center"/>
    </xf>
    <xf numFmtId="0" fontId="13" fillId="2" borderId="3"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vertical="center" wrapText="1"/>
    </xf>
    <xf numFmtId="0" fontId="0" fillId="0" borderId="10" xfId="0" applyBorder="1" applyAlignment="1">
      <alignment horizontal="center" vertical="center" wrapText="1"/>
    </xf>
    <xf numFmtId="0" fontId="0" fillId="0" borderId="35" xfId="0" applyBorder="1" applyAlignment="1">
      <alignment vertical="center" wrapText="1"/>
    </xf>
    <xf numFmtId="0" fontId="13" fillId="0" borderId="31" xfId="1" applyFont="1" applyBorder="1" applyAlignment="1">
      <alignment vertical="center" wrapText="1"/>
    </xf>
    <xf numFmtId="0" fontId="13" fillId="0" borderId="32" xfId="1" applyFont="1" applyBorder="1" applyAlignment="1">
      <alignment vertical="center" wrapText="1"/>
    </xf>
    <xf numFmtId="0" fontId="13" fillId="0" borderId="34" xfId="1" applyFont="1" applyBorder="1" applyAlignment="1">
      <alignment vertical="center" wrapText="1"/>
    </xf>
    <xf numFmtId="0" fontId="13" fillId="0" borderId="27" xfId="1" applyFont="1" applyBorder="1" applyAlignment="1">
      <alignment vertical="center" wrapText="1"/>
    </xf>
    <xf numFmtId="0" fontId="13" fillId="0" borderId="25" xfId="1" applyFont="1" applyBorder="1" applyAlignment="1">
      <alignment vertical="center" wrapText="1"/>
    </xf>
    <xf numFmtId="0" fontId="13" fillId="0" borderId="28" xfId="1" applyFont="1" applyBorder="1" applyAlignment="1">
      <alignment vertical="center" wrapText="1"/>
    </xf>
    <xf numFmtId="0" fontId="25" fillId="3" borderId="0" xfId="1" applyFont="1" applyFill="1" applyAlignment="1">
      <alignment horizontal="left"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3" borderId="22" xfId="1" applyFont="1" applyFill="1" applyBorder="1" applyAlignment="1">
      <alignment horizontal="center" vertical="center"/>
    </xf>
    <xf numFmtId="0" fontId="12" fillId="3" borderId="9" xfId="1" applyFont="1" applyFill="1" applyBorder="1" applyAlignment="1">
      <alignment horizontal="center" vertical="center"/>
    </xf>
    <xf numFmtId="0" fontId="12" fillId="3" borderId="10" xfId="1" applyFont="1" applyFill="1" applyBorder="1" applyAlignment="1">
      <alignment horizontal="center" vertical="center"/>
    </xf>
    <xf numFmtId="0" fontId="12" fillId="3" borderId="35" xfId="1" applyFont="1" applyFill="1" applyBorder="1" applyAlignment="1">
      <alignment horizontal="center" vertical="center"/>
    </xf>
    <xf numFmtId="0" fontId="94" fillId="3" borderId="23" xfId="1" applyFont="1" applyFill="1" applyBorder="1" applyAlignment="1">
      <alignment horizontal="center" vertical="center" shrinkToFit="1"/>
    </xf>
    <xf numFmtId="0" fontId="94" fillId="3" borderId="4" xfId="1" applyFont="1" applyFill="1" applyBorder="1" applyAlignment="1">
      <alignment horizontal="center" vertical="center" shrinkToFit="1"/>
    </xf>
    <xf numFmtId="0" fontId="94" fillId="3" borderId="5" xfId="1" applyFont="1" applyFill="1" applyBorder="1" applyAlignment="1">
      <alignment horizontal="center" vertical="center" shrinkToFit="1"/>
    </xf>
    <xf numFmtId="0" fontId="94" fillId="3" borderId="36" xfId="1" applyFont="1" applyFill="1" applyBorder="1" applyAlignment="1">
      <alignment horizontal="center" vertical="center" shrinkToFit="1"/>
    </xf>
    <xf numFmtId="0" fontId="94" fillId="3" borderId="10" xfId="1" applyFont="1" applyFill="1" applyBorder="1" applyAlignment="1">
      <alignment horizontal="center" vertical="center" shrinkToFit="1"/>
    </xf>
    <xf numFmtId="0" fontId="94" fillId="3" borderId="11" xfId="1" applyFont="1" applyFill="1" applyBorder="1" applyAlignment="1">
      <alignment horizontal="center" vertical="center" shrinkToFit="1"/>
    </xf>
    <xf numFmtId="0" fontId="13" fillId="2" borderId="34" xfId="1" applyFont="1" applyFill="1" applyBorder="1" applyAlignment="1">
      <alignment horizontal="center" vertical="center" wrapText="1"/>
    </xf>
    <xf numFmtId="0" fontId="13" fillId="2" borderId="28" xfId="1" applyFont="1" applyFill="1" applyBorder="1" applyAlignment="1">
      <alignment horizontal="center" vertical="center" wrapText="1"/>
    </xf>
    <xf numFmtId="0" fontId="13" fillId="2" borderId="31" xfId="1" applyFont="1" applyFill="1" applyBorder="1" applyAlignment="1">
      <alignment horizontal="center" vertical="center" wrapText="1"/>
    </xf>
    <xf numFmtId="0" fontId="13" fillId="2" borderId="27" xfId="1" applyFont="1" applyFill="1" applyBorder="1" applyAlignment="1">
      <alignment horizontal="center" vertical="center" wrapText="1"/>
    </xf>
    <xf numFmtId="0" fontId="13" fillId="3" borderId="32" xfId="1" applyFont="1" applyFill="1" applyBorder="1" applyAlignment="1">
      <alignment horizontal="center" vertical="center" wrapText="1"/>
    </xf>
    <xf numFmtId="0" fontId="13" fillId="3" borderId="25" xfId="1" applyFont="1" applyFill="1" applyBorder="1" applyAlignment="1">
      <alignment horizontal="center" vertical="center" wrapText="1"/>
    </xf>
    <xf numFmtId="0" fontId="11" fillId="0" borderId="31" xfId="1" applyFont="1" applyBorder="1" applyAlignment="1">
      <alignment vertical="center"/>
    </xf>
    <xf numFmtId="0" fontId="11" fillId="0" borderId="32" xfId="1" applyFont="1" applyBorder="1" applyAlignment="1">
      <alignment vertical="center"/>
    </xf>
    <xf numFmtId="0" fontId="11" fillId="0" borderId="34" xfId="1" applyFont="1" applyBorder="1" applyAlignment="1">
      <alignment vertical="center"/>
    </xf>
    <xf numFmtId="0" fontId="11" fillId="0" borderId="52" xfId="1" applyFont="1" applyBorder="1" applyAlignment="1">
      <alignment vertical="center"/>
    </xf>
    <xf numFmtId="0" fontId="11" fillId="0" borderId="0" xfId="1" applyFont="1" applyAlignment="1">
      <alignment vertical="center"/>
    </xf>
    <xf numFmtId="0" fontId="11" fillId="0" borderId="51" xfId="1" applyFont="1" applyBorder="1" applyAlignment="1">
      <alignment vertical="center"/>
    </xf>
    <xf numFmtId="0" fontId="11" fillId="0" borderId="27" xfId="1" applyFont="1" applyBorder="1" applyAlignment="1">
      <alignment vertical="center"/>
    </xf>
    <xf numFmtId="0" fontId="11" fillId="0" borderId="25" xfId="1" applyFont="1" applyBorder="1" applyAlignment="1">
      <alignment vertical="center"/>
    </xf>
    <xf numFmtId="0" fontId="11" fillId="0" borderId="28" xfId="1" applyFont="1" applyBorder="1" applyAlignment="1">
      <alignment vertical="center"/>
    </xf>
    <xf numFmtId="0" fontId="11" fillId="0" borderId="31" xfId="1" applyFont="1" applyBorder="1" applyAlignment="1">
      <alignment horizontal="center" vertical="center"/>
    </xf>
    <xf numFmtId="0" fontId="0" fillId="0" borderId="32" xfId="0" applyBorder="1" applyAlignment="1">
      <alignment horizontal="center" vertical="center"/>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12" fillId="3" borderId="3" xfId="1" applyFont="1" applyFill="1" applyBorder="1" applyAlignment="1">
      <alignment horizontal="center" vertical="center" shrinkToFit="1"/>
    </xf>
    <xf numFmtId="0" fontId="12" fillId="3" borderId="4" xfId="1" applyFont="1" applyFill="1" applyBorder="1" applyAlignment="1">
      <alignment horizontal="center" vertical="center" shrinkToFit="1"/>
    </xf>
    <xf numFmtId="0" fontId="12" fillId="3" borderId="22" xfId="1" applyFont="1" applyFill="1" applyBorder="1" applyAlignment="1">
      <alignment horizontal="center" vertical="center" shrinkToFit="1"/>
    </xf>
    <xf numFmtId="0" fontId="12" fillId="3" borderId="9" xfId="1" applyFont="1" applyFill="1" applyBorder="1" applyAlignment="1">
      <alignment horizontal="center" vertical="center" shrinkToFit="1"/>
    </xf>
    <xf numFmtId="0" fontId="12" fillId="3" borderId="10" xfId="1" applyFont="1" applyFill="1" applyBorder="1" applyAlignment="1">
      <alignment horizontal="center" vertical="center" shrinkToFit="1"/>
    </xf>
    <xf numFmtId="0" fontId="12" fillId="3" borderId="35" xfId="1" applyFont="1" applyFill="1" applyBorder="1" applyAlignment="1">
      <alignment horizontal="center" vertical="center" shrinkToFit="1"/>
    </xf>
    <xf numFmtId="0" fontId="14" fillId="3" borderId="0" xfId="1" applyFont="1" applyFill="1" applyAlignment="1">
      <alignment horizontal="center" vertical="center" shrinkToFit="1"/>
    </xf>
    <xf numFmtId="0" fontId="29" fillId="3" borderId="0" xfId="6" applyFont="1" applyFill="1" applyAlignment="1">
      <alignment horizontal="center" vertical="center"/>
    </xf>
    <xf numFmtId="0" fontId="71" fillId="0" borderId="0" xfId="7" applyFont="1" applyFill="1" applyBorder="1" applyAlignment="1">
      <alignment horizontal="left" vertical="center"/>
    </xf>
    <xf numFmtId="0" fontId="71" fillId="0" borderId="0" xfId="7" applyFont="1" applyFill="1" applyBorder="1" applyAlignment="1">
      <alignment horizontal="center" vertical="center"/>
    </xf>
    <xf numFmtId="0" fontId="32" fillId="0" borderId="0" xfId="7" applyFont="1" applyFill="1" applyBorder="1" applyAlignment="1">
      <alignment horizontal="left" vertical="center"/>
    </xf>
  </cellXfs>
  <cellStyles count="12">
    <cellStyle name="ハイパーリンク" xfId="7" builtinId="8"/>
    <cellStyle name="標準" xfId="0" builtinId="0"/>
    <cellStyle name="標準 2" xfId="1" xr:uid="{00000000-0005-0000-0000-000002000000}"/>
    <cellStyle name="標準 2 2" xfId="6" xr:uid="{00000000-0005-0000-0000-000003000000}"/>
    <cellStyle name="標準 3" xfId="2" xr:uid="{00000000-0005-0000-0000-000004000000}"/>
    <cellStyle name="標準 3 2" xfId="5" xr:uid="{00000000-0005-0000-0000-000005000000}"/>
    <cellStyle name="標準 3 3" xfId="8" xr:uid="{00000000-0005-0000-0000-000006000000}"/>
    <cellStyle name="標準 3 3 2" xfId="11" xr:uid="{00000000-0005-0000-0000-000007000000}"/>
    <cellStyle name="標準 3 4" xfId="10" xr:uid="{00000000-0005-0000-0000-000008000000}"/>
    <cellStyle name="標準 4" xfId="3" xr:uid="{00000000-0005-0000-0000-000009000000}"/>
    <cellStyle name="標準 4 2" xfId="4" xr:uid="{00000000-0005-0000-0000-00000A000000}"/>
    <cellStyle name="標準 4 3" xfId="9" xr:uid="{00000000-0005-0000-0000-00000B000000}"/>
  </cellStyles>
  <dxfs count="386">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theme="1" tint="0.499984740745262"/>
        </patternFill>
      </fill>
    </dxf>
    <dxf>
      <fill>
        <patternFill>
          <bgColor theme="0" tint="-0.499984740745262"/>
        </patternFill>
      </fill>
    </dxf>
    <dxf>
      <fill>
        <patternFill>
          <bgColor theme="1" tint="0.499984740745262"/>
        </patternFill>
      </fill>
    </dxf>
    <dxf>
      <fill>
        <patternFill>
          <bgColor theme="1" tint="0.499984740745262"/>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0"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theme="1" tint="0.499984740745262"/>
        </patternFill>
      </fill>
    </dxf>
    <dxf>
      <fill>
        <patternFill>
          <bgColor theme="1"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theme="1" tint="0.499984740745262"/>
        </patternFill>
      </fill>
    </dxf>
    <dxf>
      <fill>
        <patternFill>
          <bgColor theme="1"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5"/>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1" tint="0.499984740745262"/>
        </patternFill>
      </fill>
    </dxf>
    <dxf>
      <fill>
        <patternFill>
          <bgColor theme="0" tint="-0.499984740745262"/>
        </patternFill>
      </fill>
    </dxf>
    <dxf>
      <fill>
        <patternFill>
          <bgColor theme="1"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1" tint="0.499984740745262"/>
        </patternFill>
      </fill>
    </dxf>
    <dxf>
      <fill>
        <patternFill>
          <bgColor theme="1" tint="0.499984740745262"/>
        </patternFill>
      </fill>
    </dxf>
    <dxf>
      <fill>
        <patternFill>
          <bgColor theme="9" tint="0.39994506668294322"/>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5"/>
        </patternFill>
      </fill>
    </dxf>
    <dxf>
      <fill>
        <patternFill>
          <bgColor theme="0" tint="-0.499984740745262"/>
        </patternFill>
      </fill>
    </dxf>
    <dxf>
      <fill>
        <patternFill>
          <bgColor rgb="FFFFFF00"/>
        </patternFill>
      </fill>
    </dxf>
    <dxf>
      <fill>
        <patternFill>
          <bgColor theme="0" tint="-0.499984740745262"/>
        </patternFill>
      </fill>
    </dxf>
    <dxf>
      <fill>
        <patternFill>
          <bgColor theme="1" tint="0.499984740745262"/>
        </patternFill>
      </fill>
    </dxf>
    <dxf>
      <fill>
        <patternFill>
          <bgColor theme="0" tint="-0.499984740745262"/>
        </patternFill>
      </fill>
    </dxf>
    <dxf>
      <fill>
        <patternFill>
          <bgColor theme="1"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1" tint="0.499984740745262"/>
        </patternFill>
      </fill>
    </dxf>
    <dxf>
      <fill>
        <patternFill>
          <bgColor theme="1" tint="0.499984740745262"/>
        </patternFill>
      </fill>
    </dxf>
    <dxf>
      <fill>
        <patternFill>
          <bgColor theme="0" tint="-0.499984740745262"/>
        </patternFill>
      </fill>
    </dxf>
    <dxf>
      <fill>
        <patternFill>
          <bgColor theme="0" tint="-0.499984740745262"/>
        </patternFill>
      </fill>
    </dxf>
    <dxf>
      <fill>
        <patternFill>
          <bgColor theme="9" tint="0.3999450666829432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theme="0"/>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theme="0"/>
        </patternFill>
      </fill>
    </dxf>
    <dxf>
      <fill>
        <patternFill>
          <fgColor theme="9" tint="0.79982909634693444"/>
          <bgColor theme="0"/>
        </patternFill>
      </fill>
    </dxf>
    <dxf>
      <fill>
        <patternFill>
          <bgColor theme="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theme="9" tint="0.39994506668294322"/>
        </patternFill>
      </fill>
    </dxf>
    <dxf>
      <fill>
        <patternFill>
          <bgColor theme="0" tint="-0.499984740745262"/>
        </patternFill>
      </fill>
    </dxf>
    <dxf>
      <fill>
        <patternFill>
          <bgColor rgb="FFFFFF00"/>
        </patternFill>
      </fill>
    </dxf>
    <dxf>
      <fill>
        <patternFill>
          <bgColor theme="9" tint="0.39994506668294322"/>
        </patternFill>
      </fill>
    </dxf>
    <dxf>
      <fill>
        <patternFill>
          <bgColor theme="0" tint="-0.499984740745262"/>
        </patternFill>
      </fill>
    </dxf>
    <dxf>
      <fill>
        <patternFill>
          <bgColor theme="9" tint="0.3999450666829432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9" tint="0.3999450666829432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theme="9" tint="0.3999450666829432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9" tint="0.79998168889431442"/>
        </patternFill>
      </fill>
    </dxf>
    <dxf>
      <fill>
        <patternFill>
          <bgColor theme="0" tint="-0.499984740745262"/>
        </patternFill>
      </fill>
    </dxf>
    <dxf>
      <fill>
        <patternFill>
          <bgColor theme="0" tint="-0.499984740745262"/>
        </patternFill>
      </fill>
    </dxf>
    <dxf>
      <fill>
        <patternFill>
          <bgColor rgb="FFFFFF00"/>
        </patternFill>
      </fill>
    </dxf>
    <dxf>
      <fill>
        <patternFill>
          <bgColor theme="9" tint="0.3999450666829432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theme="9" tint="0.3999450666829432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theme="9" tint="0.3999450666829432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theme="9" tint="0.39994506668294322"/>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theme="9" tint="0.39994506668294322"/>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9" tint="0.39994506668294322"/>
        </patternFill>
      </fill>
    </dxf>
    <dxf>
      <fill>
        <patternFill>
          <bgColor rgb="FFFFFF00"/>
        </patternFill>
      </fill>
    </dxf>
    <dxf>
      <fill>
        <patternFill>
          <bgColor theme="0" tint="-0.499984740745262"/>
        </patternFill>
      </fill>
    </dxf>
    <dxf>
      <fill>
        <patternFill>
          <bgColor theme="9" tint="0.39994506668294322"/>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theme="0"/>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CE2BE"/>
      <color rgb="FFFFE699"/>
      <color rgb="FFB7DEE8"/>
      <color rgb="FFFFFFFF"/>
      <color rgb="FFFFFFE1"/>
      <color rgb="FFFFFFCC"/>
      <color rgb="FFFFD1FF"/>
      <color rgb="FFFBC69B"/>
      <color rgb="FFFF3399"/>
      <color rgb="FFFFD9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6</xdr:col>
      <xdr:colOff>0</xdr:colOff>
      <xdr:row>39</xdr:row>
      <xdr:rowOff>228600</xdr:rowOff>
    </xdr:from>
    <xdr:to>
      <xdr:col>28</xdr:col>
      <xdr:colOff>2331810</xdr:colOff>
      <xdr:row>58</xdr:row>
      <xdr:rowOff>180975</xdr:rowOff>
    </xdr:to>
    <xdr:sp macro="" textlink="">
      <xdr:nvSpPr>
        <xdr:cNvPr id="2" name="角丸四角形 2">
          <a:extLst>
            <a:ext uri="{FF2B5EF4-FFF2-40B4-BE49-F238E27FC236}">
              <a16:creationId xmlns:a16="http://schemas.microsoft.com/office/drawing/2014/main" id="{00000000-0008-0000-0B00-000002000000}"/>
            </a:ext>
          </a:extLst>
        </xdr:cNvPr>
        <xdr:cNvSpPr/>
      </xdr:nvSpPr>
      <xdr:spPr>
        <a:xfrm>
          <a:off x="2533650" y="9277350"/>
          <a:ext cx="13180785" cy="4476750"/>
        </a:xfrm>
        <a:prstGeom prst="roundRect">
          <a:avLst>
            <a:gd name="adj" fmla="val 4188"/>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500">
              <a:solidFill>
                <a:schemeClr val="tx1"/>
              </a:solidFill>
            </a:rPr>
            <a:t>〔</a:t>
          </a:r>
          <a:r>
            <a:rPr kumimoji="1" lang="ja-JP" altLang="en-US" sz="1500">
              <a:solidFill>
                <a:schemeClr val="tx1"/>
              </a:solidFill>
            </a:rPr>
            <a:t>学部・大学院共通</a:t>
          </a:r>
          <a:r>
            <a:rPr kumimoji="1" lang="en-US" altLang="ja-JP" sz="1500">
              <a:solidFill>
                <a:schemeClr val="tx1"/>
              </a:solidFill>
            </a:rPr>
            <a:t>〕</a:t>
          </a:r>
          <a:r>
            <a:rPr kumimoji="1" lang="ja-JP" altLang="en-US" sz="1500">
              <a:solidFill>
                <a:srgbClr val="FF0000"/>
              </a:solidFill>
            </a:rPr>
            <a:t>　</a:t>
          </a:r>
          <a:endParaRPr kumimoji="1" lang="en-US" altLang="ja-JP" sz="1500">
            <a:solidFill>
              <a:srgbClr val="FF0000"/>
            </a:solidFill>
          </a:endParaRPr>
        </a:p>
        <a:p>
          <a:pPr algn="l"/>
          <a:r>
            <a:rPr kumimoji="1" lang="en-US" altLang="ja-JP" sz="1500" b="1">
              <a:solidFill>
                <a:srgbClr val="FF0000"/>
              </a:solidFill>
            </a:rPr>
            <a:t>8/25</a:t>
          </a:r>
          <a:r>
            <a:rPr kumimoji="1" lang="ja-JP" altLang="en-US" sz="1500" b="1" baseline="0">
              <a:solidFill>
                <a:srgbClr val="FF0000"/>
              </a:solidFill>
            </a:rPr>
            <a:t>追記　プルダウンの選択文言が長い場合、表示が全部されないので、シートの保護をかけるときは列幅を変えられようにしてください。　</a:t>
          </a:r>
          <a:endParaRPr kumimoji="1" lang="en-US" altLang="ja-JP" sz="1500" b="1" baseline="0">
            <a:solidFill>
              <a:srgbClr val="FF0000"/>
            </a:solidFill>
          </a:endParaRPr>
        </a:p>
        <a:p>
          <a:pPr algn="l"/>
          <a:r>
            <a:rPr kumimoji="1" lang="ja-JP" altLang="en-US" sz="1500" b="1" baseline="0">
              <a:solidFill>
                <a:srgbClr val="FF0000"/>
              </a:solidFill>
            </a:rPr>
            <a:t>又は、最初から最大文字数の表示にあわせて列を広げておいてください。</a:t>
          </a:r>
          <a:endParaRPr kumimoji="1" lang="en-US" altLang="ja-JP" sz="1500" b="1" baseline="0">
            <a:solidFill>
              <a:srgbClr val="FF0000"/>
            </a:solidFill>
          </a:endParaRPr>
        </a:p>
        <a:p>
          <a:pPr algn="l"/>
          <a:r>
            <a:rPr kumimoji="1" lang="ja-JP" altLang="en-US" sz="1500" b="1" baseline="0">
              <a:solidFill>
                <a:srgbClr val="FF0000"/>
              </a:solidFill>
            </a:rPr>
            <a:t>入力例の注意事項の背景がグレーだと文字が読みにくいという意見があったので、学部のように色を変えてください。</a:t>
          </a:r>
          <a:endParaRPr kumimoji="1" lang="en-US" altLang="ja-JP" sz="1500" b="1" baseline="0">
            <a:solidFill>
              <a:srgbClr val="FF0000"/>
            </a:solidFill>
          </a:endParaRPr>
        </a:p>
        <a:p>
          <a:pPr algn="l"/>
          <a:endParaRPr kumimoji="1" lang="en-US" altLang="ja-JP" sz="1500">
            <a:solidFill>
              <a:srgbClr val="FF0000"/>
            </a:solidFill>
          </a:endParaRPr>
        </a:p>
        <a:p>
          <a:pPr algn="l"/>
          <a:endParaRPr kumimoji="1" lang="en-US" altLang="ja-JP" sz="1500">
            <a:solidFill>
              <a:srgbClr val="FF0000"/>
            </a:solidFill>
          </a:endParaRPr>
        </a:p>
        <a:p>
          <a:pPr algn="l"/>
          <a:r>
            <a:rPr kumimoji="1" lang="ja-JP" altLang="en-US" sz="1500">
              <a:solidFill>
                <a:srgbClr val="FF0000"/>
              </a:solidFill>
            </a:rPr>
            <a:t>学生の入力日を記載する欄を作るか、願書の</a:t>
          </a:r>
          <a:r>
            <a:rPr kumimoji="1" lang="en-US" altLang="ja-JP" sz="1500">
              <a:solidFill>
                <a:srgbClr val="FF0000"/>
              </a:solidFill>
            </a:rPr>
            <a:t>PDF</a:t>
          </a:r>
          <a:r>
            <a:rPr kumimoji="1" lang="ja-JP" altLang="en-US" sz="1500">
              <a:solidFill>
                <a:srgbClr val="FF0000"/>
              </a:solidFill>
            </a:rPr>
            <a:t>に提出日が自動表示されるようにしてほしい。</a:t>
          </a:r>
          <a:endParaRPr kumimoji="1" lang="en-US" altLang="ja-JP" sz="1500">
            <a:solidFill>
              <a:srgbClr val="FF0000"/>
            </a:solidFill>
          </a:endParaRPr>
        </a:p>
        <a:p>
          <a:pPr algn="l"/>
          <a:r>
            <a:rPr kumimoji="1" lang="ja-JP" altLang="en-US" sz="1500">
              <a:solidFill>
                <a:schemeClr val="tx1"/>
              </a:solidFill>
            </a:rPr>
            <a:t>入力の文字種を指定する場合、あらかじめ、半角、全角しか入力できないように指定してください。</a:t>
          </a:r>
          <a:endParaRPr kumimoji="1" lang="en-US" altLang="ja-JP" sz="1500">
            <a:solidFill>
              <a:schemeClr val="tx1"/>
            </a:solidFill>
          </a:endParaRPr>
        </a:p>
        <a:p>
          <a:pPr algn="l"/>
          <a:r>
            <a:rPr kumimoji="1" lang="ja-JP" altLang="en-US" sz="1500">
              <a:solidFill>
                <a:schemeClr val="tx1"/>
              </a:solidFill>
            </a:rPr>
            <a:t>できない場合、データを納品する際に、データクリーニングしてから納品してください。</a:t>
          </a:r>
          <a:endParaRPr kumimoji="1" lang="en-US" altLang="ja-JP" sz="1500">
            <a:solidFill>
              <a:schemeClr val="tx1"/>
            </a:solidFill>
          </a:endParaRPr>
        </a:p>
        <a:p>
          <a:pPr algn="l"/>
          <a:endParaRPr kumimoji="1" lang="en-US" altLang="ja-JP" sz="1500">
            <a:solidFill>
              <a:schemeClr val="tx1"/>
            </a:solidFill>
          </a:endParaRPr>
        </a:p>
        <a:p>
          <a:pPr algn="l"/>
          <a:r>
            <a:rPr kumimoji="1" lang="ja-JP" altLang="en-US" sz="1500">
              <a:solidFill>
                <a:schemeClr val="tx1"/>
              </a:solidFill>
            </a:rPr>
            <a:t>応募者データ一覧のフィールド名は項目名になるのでしょうか？その場合、留学先大学の第１希望～のうちどれにあたるのか識別できるようにしてください。</a:t>
          </a:r>
          <a:endParaRPr kumimoji="1" lang="en-US" altLang="ja-JP" sz="1500">
            <a:solidFill>
              <a:schemeClr val="tx1"/>
            </a:solidFill>
          </a:endParaRPr>
        </a:p>
        <a:p>
          <a:pPr algn="l"/>
          <a:r>
            <a:rPr kumimoji="1" lang="ja-JP" altLang="en-US" sz="1500">
              <a:solidFill>
                <a:schemeClr val="tx1"/>
              </a:solidFill>
            </a:rPr>
            <a:t>応募者一覧のデータ納品時の列の並び順はこの願書の入力順にしてください。</a:t>
          </a:r>
          <a:endParaRPr kumimoji="1" lang="en-US" altLang="ja-JP" sz="1500">
            <a:solidFill>
              <a:schemeClr val="tx1"/>
            </a:solidFill>
          </a:endParaRPr>
        </a:p>
        <a:p>
          <a:pPr algn="l"/>
          <a:r>
            <a:rPr kumimoji="1" lang="ja-JP" altLang="en-US" sz="1500">
              <a:solidFill>
                <a:schemeClr val="tx1"/>
              </a:solidFill>
            </a:rPr>
            <a:t>選択式の項目の場合データ納品時は項番と紐づけていただきたいです。（例　１＿●●　のように）理由は、後で集計する際に処理が楽だからです。</a:t>
          </a:r>
          <a:endParaRPr kumimoji="1" lang="en-US" altLang="ja-JP" sz="1500">
            <a:solidFill>
              <a:schemeClr val="tx1"/>
            </a:solidFill>
          </a:endParaRPr>
        </a:p>
        <a:p>
          <a:pPr algn="l"/>
          <a:endParaRPr kumimoji="1" lang="en-US" altLang="ja-JP" sz="1500">
            <a:solidFill>
              <a:schemeClr val="tx1"/>
            </a:solidFill>
          </a:endParaRPr>
        </a:p>
        <a:p>
          <a:pPr algn="l"/>
          <a:r>
            <a:rPr kumimoji="1" lang="ja-JP" altLang="en-US" sz="1500">
              <a:solidFill>
                <a:schemeClr val="tx1"/>
              </a:solidFill>
            </a:rPr>
            <a:t>後日、応募者が第●希望まで申請したかを集計する際に楽になるように、納品時のデータに「申請大学数」というフォールドを追加し、数が入るようにできますでしょうか。</a:t>
          </a:r>
          <a:endParaRPr kumimoji="1" lang="en-US" altLang="ja-JP" sz="1500">
            <a:solidFill>
              <a:schemeClr val="tx1"/>
            </a:solidFill>
          </a:endParaRPr>
        </a:p>
        <a:p>
          <a:pPr algn="l"/>
          <a:endParaRPr kumimoji="1" lang="en-US" altLang="ja-JP" sz="1500">
            <a:solidFill>
              <a:schemeClr val="tx1"/>
            </a:solidFill>
          </a:endParaRPr>
        </a:p>
        <a:p>
          <a:pPr algn="l"/>
          <a:endParaRPr kumimoji="1" lang="en-US" altLang="ja-JP" sz="1500">
            <a:solidFill>
              <a:schemeClr val="tx1"/>
            </a:solidFill>
          </a:endParaRPr>
        </a:p>
        <a:p>
          <a:pPr algn="l"/>
          <a:endParaRPr kumimoji="1" lang="ja-JP" altLang="en-US" sz="15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4928634</xdr:colOff>
      <xdr:row>10</xdr:row>
      <xdr:rowOff>509477</xdr:rowOff>
    </xdr:from>
    <xdr:to>
      <xdr:col>11</xdr:col>
      <xdr:colOff>5871167</xdr:colOff>
      <xdr:row>10</xdr:row>
      <xdr:rowOff>897123</xdr:rowOff>
    </xdr:to>
    <xdr:sp macro="" textlink="">
      <xdr:nvSpPr>
        <xdr:cNvPr id="6" name="右矢印 5">
          <a:extLst>
            <a:ext uri="{FF2B5EF4-FFF2-40B4-BE49-F238E27FC236}">
              <a16:creationId xmlns:a16="http://schemas.microsoft.com/office/drawing/2014/main" id="{00000000-0008-0000-0200-000006000000}"/>
            </a:ext>
          </a:extLst>
        </xdr:cNvPr>
        <xdr:cNvSpPr/>
      </xdr:nvSpPr>
      <xdr:spPr>
        <a:xfrm>
          <a:off x="9491774" y="4009361"/>
          <a:ext cx="942533" cy="387646"/>
        </a:xfrm>
        <a:prstGeom prst="rightArrow">
          <a:avLst/>
        </a:prstGeom>
        <a:solidFill>
          <a:srgbClr val="FF5757"/>
        </a:solidFill>
        <a:ln>
          <a:solidFill>
            <a:srgbClr val="FF575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16</xdr:col>
      <xdr:colOff>675611</xdr:colOff>
      <xdr:row>10</xdr:row>
      <xdr:rowOff>11076</xdr:rowOff>
    </xdr:from>
    <xdr:to>
      <xdr:col>16</xdr:col>
      <xdr:colOff>1876195</xdr:colOff>
      <xdr:row>10</xdr:row>
      <xdr:rowOff>1399712</xdr:rowOff>
    </xdr:to>
    <xdr:pic>
      <xdr:nvPicPr>
        <xdr:cNvPr id="9" name="図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90378" y="3510960"/>
          <a:ext cx="1116374" cy="1478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719914</xdr:colOff>
      <xdr:row>10</xdr:row>
      <xdr:rowOff>11076</xdr:rowOff>
    </xdr:from>
    <xdr:to>
      <xdr:col>16</xdr:col>
      <xdr:colOff>1815117</xdr:colOff>
      <xdr:row>10</xdr:row>
      <xdr:rowOff>1409237</xdr:rowOff>
    </xdr:to>
    <xdr:pic>
      <xdr:nvPicPr>
        <xdr:cNvPr id="8" name="図 7" descr="証明写真のイラスト（女性） | かわいいフリー素材集 いらすとや">
          <a:extLst>
            <a:ext uri="{FF2B5EF4-FFF2-40B4-BE49-F238E27FC236}">
              <a16:creationId xmlns:a16="http://schemas.microsoft.com/office/drawing/2014/main" id="{00000000-0008-0000-0200-000008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571" t="4938" r="9139" b="4695"/>
        <a:stretch/>
      </xdr:blipFill>
      <xdr:spPr bwMode="auto">
        <a:xfrm>
          <a:off x="12759071" y="3510960"/>
          <a:ext cx="1085715" cy="1398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16</xdr:col>
      <xdr:colOff>266701</xdr:colOff>
      <xdr:row>3</xdr:row>
      <xdr:rowOff>9525</xdr:rowOff>
    </xdr:from>
    <xdr:ext cx="2228850" cy="325730"/>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6686551" y="1200150"/>
          <a:ext cx="222885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kumimoji="1" lang="ja-JP" altLang="en-US" sz="1400" b="1">
              <a:latin typeface="+mn-ea"/>
              <a:ea typeface="+mn-ea"/>
            </a:rPr>
            <a:t>様式</a:t>
          </a:r>
          <a:r>
            <a:rPr kumimoji="1" lang="en-US" altLang="ja-JP" sz="1400" b="1">
              <a:latin typeface="+mn-ea"/>
              <a:ea typeface="+mn-ea"/>
            </a:rPr>
            <a:t>1</a:t>
          </a:r>
          <a:r>
            <a:rPr kumimoji="1" lang="ja-JP" altLang="en-US" sz="1400" b="1">
              <a:latin typeface="+mn-ea"/>
              <a:ea typeface="+mn-ea"/>
            </a:rPr>
            <a:t>　願書</a:t>
          </a:r>
        </a:p>
      </xdr:txBody>
    </xdr:sp>
    <xdr:clientData/>
  </xdr:oneCellAnchor>
  <xdr:oneCellAnchor>
    <xdr:from>
      <xdr:col>16</xdr:col>
      <xdr:colOff>180975</xdr:colOff>
      <xdr:row>70</xdr:row>
      <xdr:rowOff>47625</xdr:rowOff>
    </xdr:from>
    <xdr:ext cx="2260023" cy="559127"/>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6600825" y="12868275"/>
          <a:ext cx="2260023" cy="559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algn="r" defTabSz="914400" eaLnBrk="1" fontAlgn="auto" latinLnBrk="0" hangingPunct="1">
            <a:lnSpc>
              <a:spcPct val="100000"/>
            </a:lnSpc>
            <a:spcBef>
              <a:spcPts val="0"/>
            </a:spcBef>
            <a:spcAft>
              <a:spcPts val="0"/>
            </a:spcAft>
            <a:buClrTx/>
            <a:buSzTx/>
            <a:buFontTx/>
            <a:buNone/>
            <a:tabLst/>
            <a:defRPr/>
          </a:pPr>
          <a:r>
            <a:rPr kumimoji="1" lang="ja-JP" altLang="ja-JP" sz="1400" b="1">
              <a:solidFill>
                <a:schemeClr val="tx1"/>
              </a:solidFill>
              <a:effectLst/>
              <a:latin typeface="+mn-ea"/>
              <a:ea typeface="+mn-ea"/>
              <a:cs typeface="+mn-cs"/>
            </a:rPr>
            <a:t>様式</a:t>
          </a:r>
          <a:r>
            <a:rPr kumimoji="1" lang="en-US" altLang="ja-JP" sz="1400" b="1">
              <a:solidFill>
                <a:schemeClr val="tx1"/>
              </a:solidFill>
              <a:effectLst/>
              <a:latin typeface="+mn-ea"/>
              <a:ea typeface="+mn-ea"/>
              <a:cs typeface="+mn-cs"/>
            </a:rPr>
            <a:t>1</a:t>
          </a:r>
          <a:r>
            <a:rPr kumimoji="1" lang="ja-JP" altLang="ja-JP" sz="1400" b="1">
              <a:solidFill>
                <a:schemeClr val="tx1"/>
              </a:solidFill>
              <a:effectLst/>
              <a:latin typeface="+mn-ea"/>
              <a:ea typeface="+mn-ea"/>
              <a:cs typeface="+mn-cs"/>
            </a:rPr>
            <a:t>　願書</a:t>
          </a:r>
          <a:endParaRPr lang="ja-JP" altLang="ja-JP" sz="1800">
            <a:effectLst/>
            <a:latin typeface="+mn-ea"/>
            <a:ea typeface="+mn-ea"/>
          </a:endParaRPr>
        </a:p>
        <a:p>
          <a:pPr algn="r"/>
          <a:endParaRPr kumimoji="1" lang="ja-JP" altLang="en-US" sz="1400" b="1">
            <a:latin typeface="+mn-ea"/>
            <a:ea typeface="+mn-ea"/>
          </a:endParaRPr>
        </a:p>
      </xdr:txBody>
    </xdr:sp>
    <xdr:clientData/>
  </xdr:oneCellAnchor>
  <xdr:oneCellAnchor>
    <xdr:from>
      <xdr:col>16</xdr:col>
      <xdr:colOff>142875</xdr:colOff>
      <xdr:row>149</xdr:row>
      <xdr:rowOff>38100</xdr:rowOff>
    </xdr:from>
    <xdr:ext cx="2260023" cy="325730"/>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6505575" y="27117675"/>
          <a:ext cx="2260023"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kumimoji="1" lang="ja-JP" altLang="en-US" sz="1400" b="1">
              <a:latin typeface="+mn-ea"/>
              <a:ea typeface="+mn-ea"/>
            </a:rPr>
            <a:t>様式</a:t>
          </a:r>
          <a:r>
            <a:rPr kumimoji="1" lang="en-US" altLang="ja-JP" sz="1400" b="1">
              <a:latin typeface="+mn-ea"/>
              <a:ea typeface="+mn-ea"/>
            </a:rPr>
            <a:t>1</a:t>
          </a:r>
          <a:r>
            <a:rPr kumimoji="1" lang="ja-JP" altLang="en-US" sz="1400" b="1">
              <a:latin typeface="+mn-ea"/>
              <a:ea typeface="+mn-ea"/>
            </a:rPr>
            <a:t>　願書</a:t>
          </a:r>
        </a:p>
      </xdr:txBody>
    </xdr:sp>
    <xdr:clientData/>
  </xdr:oneCellAnchor>
  <xdr:twoCellAnchor>
    <xdr:from>
      <xdr:col>9</xdr:col>
      <xdr:colOff>38100</xdr:colOff>
      <xdr:row>0</xdr:row>
      <xdr:rowOff>123825</xdr:rowOff>
    </xdr:from>
    <xdr:to>
      <xdr:col>15</xdr:col>
      <xdr:colOff>47625</xdr:colOff>
      <xdr:row>0</xdr:row>
      <xdr:rowOff>755788</xdr:rowOff>
    </xdr:to>
    <xdr:sp macro="" textlink="">
      <xdr:nvSpPr>
        <xdr:cNvPr id="9" name="角丸四角形 3">
          <a:extLst>
            <a:ext uri="{FF2B5EF4-FFF2-40B4-BE49-F238E27FC236}">
              <a16:creationId xmlns:a16="http://schemas.microsoft.com/office/drawing/2014/main" id="{00000000-0008-0000-0300-000009000000}"/>
            </a:ext>
          </a:extLst>
        </xdr:cNvPr>
        <xdr:cNvSpPr/>
      </xdr:nvSpPr>
      <xdr:spPr bwMode="auto">
        <a:xfrm>
          <a:off x="3981450" y="123825"/>
          <a:ext cx="2295525" cy="631963"/>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確認シート</a:t>
          </a:r>
        </a:p>
      </xdr:txBody>
    </xdr:sp>
    <xdr:clientData/>
  </xdr:twoCellAnchor>
  <xdr:twoCellAnchor>
    <xdr:from>
      <xdr:col>23</xdr:col>
      <xdr:colOff>295275</xdr:colOff>
      <xdr:row>7</xdr:row>
      <xdr:rowOff>19050</xdr:rowOff>
    </xdr:from>
    <xdr:to>
      <xdr:col>31</xdr:col>
      <xdr:colOff>386715</xdr:colOff>
      <xdr:row>21</xdr:row>
      <xdr:rowOff>177437</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9334500" y="1743075"/>
          <a:ext cx="5253990" cy="2539637"/>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endParaRPr kumimoji="1" lang="en-US" altLang="ja-JP" sz="1400">
            <a:solidFill>
              <a:srgbClr val="FF0000"/>
            </a:solidFill>
          </a:endParaRPr>
        </a:p>
        <a:p>
          <a:pPr algn="l"/>
          <a:r>
            <a:rPr kumimoji="1" lang="ja-JP" altLang="en-US" sz="1400">
              <a:solidFill>
                <a:srgbClr val="FF0000"/>
              </a:solidFill>
            </a:rPr>
            <a:t>このシートは応募者確認用ですので、写真添付や加筆修正等はしないでください。</a:t>
          </a:r>
          <a:endParaRPr kumimoji="1" lang="en-US" altLang="ja-JP" sz="1400">
            <a:solidFill>
              <a:srgbClr val="FF0000"/>
            </a:solidFill>
          </a:endParaRPr>
        </a:p>
        <a:p>
          <a:pPr algn="l"/>
          <a:endParaRPr kumimoji="1" lang="en-US" altLang="ja-JP" sz="1400">
            <a:solidFill>
              <a:srgbClr val="FF0000"/>
            </a:solidFill>
          </a:endParaRPr>
        </a:p>
        <a:p>
          <a:pPr algn="l"/>
          <a:r>
            <a:rPr kumimoji="1" lang="en-US" altLang="ja-JP" sz="1400">
              <a:solidFill>
                <a:srgbClr val="FF0000"/>
              </a:solidFill>
            </a:rPr>
            <a:t>※</a:t>
          </a:r>
          <a:r>
            <a:rPr kumimoji="1" lang="ja-JP" altLang="en-US" sz="1400">
              <a:solidFill>
                <a:srgbClr val="FF0000"/>
              </a:solidFill>
            </a:rPr>
            <a:t>入力シートに添付された顔写真を受付センターで</a:t>
          </a:r>
          <a:r>
            <a:rPr kumimoji="1" lang="ja-JP" altLang="en-US" sz="1400">
              <a:solidFill>
                <a:srgbClr val="FF0000"/>
              </a:solidFill>
              <a:effectLst/>
              <a:latin typeface="+mn-lt"/>
              <a:ea typeface="+mn-ea"/>
              <a:cs typeface="+mn-cs"/>
            </a:rPr>
            <a:t>挿入します</a:t>
          </a:r>
          <a:r>
            <a:rPr kumimoji="1" lang="ja-JP" altLang="en-US" sz="1400">
              <a:solidFill>
                <a:srgbClr val="FF0000"/>
              </a:solidFill>
            </a:rPr>
            <a:t>。</a:t>
          </a:r>
          <a:endParaRPr kumimoji="1" lang="en-US" altLang="ja-JP" sz="1400">
            <a:solidFill>
              <a:srgbClr val="FF0000"/>
            </a:solidFill>
          </a:endParaRPr>
        </a:p>
        <a:p>
          <a:pPr algn="l"/>
          <a:r>
            <a:rPr kumimoji="1" lang="ja-JP" altLang="en-US" sz="1400">
              <a:solidFill>
                <a:srgbClr val="FF0000"/>
              </a:solidFill>
            </a:rPr>
            <a:t>このシートには挿入しないでください。</a:t>
          </a:r>
          <a:endParaRPr kumimoji="1" lang="en-US" altLang="ja-JP" sz="1400">
            <a:solidFill>
              <a:srgbClr val="FF0000"/>
            </a:solidFill>
          </a:endParaRPr>
        </a:p>
      </xdr:txBody>
    </xdr:sp>
    <xdr:clientData/>
  </xdr:twoCellAnchor>
  <xdr:twoCellAnchor>
    <xdr:from>
      <xdr:col>19</xdr:col>
      <xdr:colOff>228600</xdr:colOff>
      <xdr:row>6</xdr:row>
      <xdr:rowOff>38101</xdr:rowOff>
    </xdr:from>
    <xdr:to>
      <xdr:col>22</xdr:col>
      <xdr:colOff>302760</xdr:colOff>
      <xdr:row>16</xdr:row>
      <xdr:rowOff>159841</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6957060" y="1516381"/>
          <a:ext cx="1080000" cy="1440000"/>
        </a:xfrm>
        <a:prstGeom prst="rect">
          <a:avLst/>
        </a:prstGeom>
        <a:no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16</xdr:col>
      <xdr:colOff>142875</xdr:colOff>
      <xdr:row>149</xdr:row>
      <xdr:rowOff>38100</xdr:rowOff>
    </xdr:from>
    <xdr:ext cx="2260023" cy="325730"/>
    <xdr:sp macro="" textlink="">
      <xdr:nvSpPr>
        <xdr:cNvPr id="2" name="テキスト ボックス 1">
          <a:extLst>
            <a:ext uri="{FF2B5EF4-FFF2-40B4-BE49-F238E27FC236}">
              <a16:creationId xmlns:a16="http://schemas.microsoft.com/office/drawing/2014/main" id="{C572D0E5-AF24-4A41-AFCD-A346086FE8DA}"/>
            </a:ext>
          </a:extLst>
        </xdr:cNvPr>
        <xdr:cNvSpPr txBox="1"/>
      </xdr:nvSpPr>
      <xdr:spPr>
        <a:xfrm>
          <a:off x="6738938" y="31506319"/>
          <a:ext cx="2260023"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kumimoji="1" lang="ja-JP" altLang="en-US" sz="1400" b="1">
              <a:latin typeface="+mn-ea"/>
              <a:ea typeface="+mn-ea"/>
            </a:rPr>
            <a:t>様式</a:t>
          </a:r>
          <a:r>
            <a:rPr kumimoji="1" lang="en-US" altLang="ja-JP" sz="1400" b="1">
              <a:latin typeface="+mn-ea"/>
              <a:ea typeface="+mn-ea"/>
            </a:rPr>
            <a:t>1</a:t>
          </a:r>
          <a:r>
            <a:rPr kumimoji="1" lang="ja-JP" altLang="en-US" sz="1400" b="1">
              <a:latin typeface="+mn-ea"/>
              <a:ea typeface="+mn-ea"/>
            </a:rPr>
            <a:t>　願書</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17</xdr:col>
      <xdr:colOff>104775</xdr:colOff>
      <xdr:row>3</xdr:row>
      <xdr:rowOff>51028</xdr:rowOff>
    </xdr:from>
    <xdr:ext cx="2200275" cy="325730"/>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7134225" y="1241653"/>
          <a:ext cx="2200275"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mn-ea"/>
              <a:ea typeface="+mn-ea"/>
            </a:rPr>
            <a:t>様式</a:t>
          </a:r>
          <a:r>
            <a:rPr kumimoji="1" lang="en-US" altLang="ja-JP" sz="1400" b="1">
              <a:latin typeface="+mn-ea"/>
              <a:ea typeface="+mn-ea"/>
            </a:rPr>
            <a:t>2-1</a:t>
          </a:r>
          <a:r>
            <a:rPr kumimoji="1" lang="ja-JP" altLang="en-US" sz="1400" b="1">
              <a:latin typeface="+mn-ea"/>
              <a:ea typeface="+mn-ea"/>
            </a:rPr>
            <a:t>　留学先大学情報</a:t>
          </a:r>
          <a:r>
            <a:rPr kumimoji="1" lang="ja-JP" altLang="en-US" sz="1400" b="0">
              <a:latin typeface="+mn-ea"/>
              <a:ea typeface="+mn-ea"/>
            </a:rPr>
            <a:t>　</a:t>
          </a:r>
          <a:endParaRPr kumimoji="1" lang="ja-JP" altLang="en-US" sz="1400" b="1">
            <a:latin typeface="+mn-ea"/>
            <a:ea typeface="+mn-ea"/>
          </a:endParaRPr>
        </a:p>
      </xdr:txBody>
    </xdr:sp>
    <xdr:clientData/>
  </xdr:oneCellAnchor>
  <xdr:twoCellAnchor>
    <xdr:from>
      <xdr:col>24</xdr:col>
      <xdr:colOff>85725</xdr:colOff>
      <xdr:row>13</xdr:row>
      <xdr:rowOff>76200</xdr:rowOff>
    </xdr:from>
    <xdr:to>
      <xdr:col>36</xdr:col>
      <xdr:colOff>333375</xdr:colOff>
      <xdr:row>23</xdr:row>
      <xdr:rowOff>104774</xdr:rowOff>
    </xdr:to>
    <xdr:sp macro="" textlink="">
      <xdr:nvSpPr>
        <xdr:cNvPr id="6" name="テキスト ボックス 5">
          <a:extLst>
            <a:ext uri="{FF2B5EF4-FFF2-40B4-BE49-F238E27FC236}">
              <a16:creationId xmlns:a16="http://schemas.microsoft.com/office/drawing/2014/main" id="{00000000-0008-0000-0400-000006000000}"/>
            </a:ext>
          </a:extLst>
        </xdr:cNvPr>
        <xdr:cNvSpPr txBox="1"/>
      </xdr:nvSpPr>
      <xdr:spPr>
        <a:xfrm>
          <a:off x="9877425" y="2495550"/>
          <a:ext cx="4591050" cy="1562099"/>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p>
        <a:p>
          <a:pPr algn="l"/>
          <a:r>
            <a:rPr kumimoji="1" lang="ja-JP" altLang="en-US" sz="1400">
              <a:solidFill>
                <a:srgbClr val="FF0000"/>
              </a:solidFill>
            </a:rPr>
            <a:t>このシートは応募者確認用ですので、加筆修正等はしないでください。</a:t>
          </a:r>
        </a:p>
      </xdr:txBody>
    </xdr:sp>
    <xdr:clientData/>
  </xdr:twoCellAnchor>
  <xdr:twoCellAnchor>
    <xdr:from>
      <xdr:col>9</xdr:col>
      <xdr:colOff>38100</xdr:colOff>
      <xdr:row>0</xdr:row>
      <xdr:rowOff>123825</xdr:rowOff>
    </xdr:from>
    <xdr:to>
      <xdr:col>15</xdr:col>
      <xdr:colOff>47625</xdr:colOff>
      <xdr:row>0</xdr:row>
      <xdr:rowOff>755788</xdr:rowOff>
    </xdr:to>
    <xdr:sp macro="" textlink="">
      <xdr:nvSpPr>
        <xdr:cNvPr id="7" name="角丸四角形 3">
          <a:extLst>
            <a:ext uri="{FF2B5EF4-FFF2-40B4-BE49-F238E27FC236}">
              <a16:creationId xmlns:a16="http://schemas.microsoft.com/office/drawing/2014/main" id="{00000000-0008-0000-0400-000007000000}"/>
            </a:ext>
          </a:extLst>
        </xdr:cNvPr>
        <xdr:cNvSpPr/>
      </xdr:nvSpPr>
      <xdr:spPr bwMode="auto">
        <a:xfrm>
          <a:off x="3800475" y="123825"/>
          <a:ext cx="2238375" cy="631963"/>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確認シート</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17</xdr:col>
      <xdr:colOff>133350</xdr:colOff>
      <xdr:row>3</xdr:row>
      <xdr:rowOff>51028</xdr:rowOff>
    </xdr:from>
    <xdr:ext cx="2257425" cy="325730"/>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6924675" y="784453"/>
          <a:ext cx="2257425"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mn-ea"/>
              <a:ea typeface="+mn-ea"/>
            </a:rPr>
            <a:t>様式</a:t>
          </a:r>
          <a:r>
            <a:rPr kumimoji="1" lang="en-US" altLang="ja-JP" sz="1400" b="1">
              <a:latin typeface="+mn-ea"/>
              <a:ea typeface="+mn-ea"/>
            </a:rPr>
            <a:t>2-2</a:t>
          </a:r>
          <a:r>
            <a:rPr kumimoji="1" lang="ja-JP" altLang="en-US" sz="1400" b="1">
              <a:latin typeface="+mn-ea"/>
              <a:ea typeface="+mn-ea"/>
            </a:rPr>
            <a:t>　留学先大学情報</a:t>
          </a:r>
          <a:r>
            <a:rPr kumimoji="1" lang="ja-JP" altLang="en-US" sz="1400" b="0">
              <a:latin typeface="+mn-ea"/>
              <a:ea typeface="+mn-ea"/>
            </a:rPr>
            <a:t>　</a:t>
          </a:r>
          <a:endParaRPr kumimoji="1" lang="ja-JP" altLang="en-US" sz="1400" b="1">
            <a:latin typeface="+mn-ea"/>
            <a:ea typeface="+mn-ea"/>
          </a:endParaRPr>
        </a:p>
      </xdr:txBody>
    </xdr:sp>
    <xdr:clientData/>
  </xdr:oneCellAnchor>
  <xdr:twoCellAnchor>
    <xdr:from>
      <xdr:col>24</xdr:col>
      <xdr:colOff>66675</xdr:colOff>
      <xdr:row>13</xdr:row>
      <xdr:rowOff>57150</xdr:rowOff>
    </xdr:from>
    <xdr:to>
      <xdr:col>33</xdr:col>
      <xdr:colOff>428625</xdr:colOff>
      <xdr:row>23</xdr:row>
      <xdr:rowOff>85724</xdr:rowOff>
    </xdr:to>
    <xdr:sp macro="" textlink="">
      <xdr:nvSpPr>
        <xdr:cNvPr id="10" name="テキスト ボックス 9">
          <a:extLst>
            <a:ext uri="{FF2B5EF4-FFF2-40B4-BE49-F238E27FC236}">
              <a16:creationId xmlns:a16="http://schemas.microsoft.com/office/drawing/2014/main" id="{00000000-0008-0000-0500-00000A000000}"/>
            </a:ext>
          </a:extLst>
        </xdr:cNvPr>
        <xdr:cNvSpPr txBox="1"/>
      </xdr:nvSpPr>
      <xdr:spPr>
        <a:xfrm>
          <a:off x="9858375" y="2476500"/>
          <a:ext cx="4591050" cy="1562099"/>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p>
        <a:p>
          <a:pPr algn="l"/>
          <a:r>
            <a:rPr kumimoji="1" lang="ja-JP" altLang="en-US" sz="1400">
              <a:solidFill>
                <a:srgbClr val="FF0000"/>
              </a:solidFill>
            </a:rPr>
            <a:t>このシートは応募者確認用ですので、加筆修正等はしないでください。</a:t>
          </a:r>
        </a:p>
      </xdr:txBody>
    </xdr:sp>
    <xdr:clientData/>
  </xdr:twoCellAnchor>
  <xdr:twoCellAnchor>
    <xdr:from>
      <xdr:col>9</xdr:col>
      <xdr:colOff>38100</xdr:colOff>
      <xdr:row>0</xdr:row>
      <xdr:rowOff>123825</xdr:rowOff>
    </xdr:from>
    <xdr:to>
      <xdr:col>15</xdr:col>
      <xdr:colOff>47625</xdr:colOff>
      <xdr:row>0</xdr:row>
      <xdr:rowOff>755788</xdr:rowOff>
    </xdr:to>
    <xdr:sp macro="" textlink="">
      <xdr:nvSpPr>
        <xdr:cNvPr id="11" name="角丸四角形 3">
          <a:extLst>
            <a:ext uri="{FF2B5EF4-FFF2-40B4-BE49-F238E27FC236}">
              <a16:creationId xmlns:a16="http://schemas.microsoft.com/office/drawing/2014/main" id="{00000000-0008-0000-0500-00000B000000}"/>
            </a:ext>
          </a:extLst>
        </xdr:cNvPr>
        <xdr:cNvSpPr/>
      </xdr:nvSpPr>
      <xdr:spPr bwMode="auto">
        <a:xfrm>
          <a:off x="3867150" y="123825"/>
          <a:ext cx="2409825" cy="631963"/>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確認シート</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17</xdr:col>
      <xdr:colOff>133350</xdr:colOff>
      <xdr:row>3</xdr:row>
      <xdr:rowOff>51028</xdr:rowOff>
    </xdr:from>
    <xdr:ext cx="2257425" cy="325730"/>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6442710" y="1232128"/>
          <a:ext cx="2257425"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mn-ea"/>
              <a:ea typeface="+mn-ea"/>
            </a:rPr>
            <a:t>様式</a:t>
          </a:r>
          <a:r>
            <a:rPr kumimoji="1" lang="en-US" altLang="ja-JP" sz="1400" b="1">
              <a:latin typeface="+mn-ea"/>
              <a:ea typeface="+mn-ea"/>
            </a:rPr>
            <a:t>2-3</a:t>
          </a:r>
          <a:r>
            <a:rPr kumimoji="1" lang="ja-JP" altLang="en-US" sz="1400" b="1">
              <a:latin typeface="+mn-ea"/>
              <a:ea typeface="+mn-ea"/>
            </a:rPr>
            <a:t>　留学先大学情報</a:t>
          </a:r>
          <a:r>
            <a:rPr kumimoji="1" lang="ja-JP" altLang="en-US" sz="1400" b="0">
              <a:latin typeface="+mn-ea"/>
              <a:ea typeface="+mn-ea"/>
            </a:rPr>
            <a:t>　</a:t>
          </a:r>
          <a:endParaRPr kumimoji="1" lang="ja-JP" altLang="en-US" sz="1400" b="1">
            <a:latin typeface="+mn-ea"/>
            <a:ea typeface="+mn-ea"/>
          </a:endParaRPr>
        </a:p>
      </xdr:txBody>
    </xdr:sp>
    <xdr:clientData/>
  </xdr:oneCellAnchor>
  <xdr:twoCellAnchor>
    <xdr:from>
      <xdr:col>24</xdr:col>
      <xdr:colOff>66675</xdr:colOff>
      <xdr:row>13</xdr:row>
      <xdr:rowOff>57150</xdr:rowOff>
    </xdr:from>
    <xdr:to>
      <xdr:col>33</xdr:col>
      <xdr:colOff>428625</xdr:colOff>
      <xdr:row>23</xdr:row>
      <xdr:rowOff>85724</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8852535" y="2609850"/>
          <a:ext cx="4179570" cy="1560194"/>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p>
        <a:p>
          <a:pPr algn="l"/>
          <a:r>
            <a:rPr kumimoji="1" lang="ja-JP" altLang="en-US" sz="1400">
              <a:solidFill>
                <a:srgbClr val="FF0000"/>
              </a:solidFill>
            </a:rPr>
            <a:t>このシートは応募者確認用ですので、加筆修正等はしないでください。</a:t>
          </a:r>
        </a:p>
      </xdr:txBody>
    </xdr:sp>
    <xdr:clientData/>
  </xdr:twoCellAnchor>
  <xdr:twoCellAnchor>
    <xdr:from>
      <xdr:col>9</xdr:col>
      <xdr:colOff>38100</xdr:colOff>
      <xdr:row>0</xdr:row>
      <xdr:rowOff>123825</xdr:rowOff>
    </xdr:from>
    <xdr:to>
      <xdr:col>15</xdr:col>
      <xdr:colOff>47625</xdr:colOff>
      <xdr:row>0</xdr:row>
      <xdr:rowOff>755788</xdr:rowOff>
    </xdr:to>
    <xdr:sp macro="" textlink="">
      <xdr:nvSpPr>
        <xdr:cNvPr id="4" name="角丸四角形 3">
          <a:extLst>
            <a:ext uri="{FF2B5EF4-FFF2-40B4-BE49-F238E27FC236}">
              <a16:creationId xmlns:a16="http://schemas.microsoft.com/office/drawing/2014/main" id="{00000000-0008-0000-0600-000004000000}"/>
            </a:ext>
          </a:extLst>
        </xdr:cNvPr>
        <xdr:cNvSpPr/>
      </xdr:nvSpPr>
      <xdr:spPr bwMode="auto">
        <a:xfrm>
          <a:off x="3482340" y="123825"/>
          <a:ext cx="2158365" cy="631963"/>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確認シート</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17</xdr:col>
      <xdr:colOff>133350</xdr:colOff>
      <xdr:row>3</xdr:row>
      <xdr:rowOff>51028</xdr:rowOff>
    </xdr:from>
    <xdr:ext cx="2257425" cy="325730"/>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6442710" y="1232128"/>
          <a:ext cx="2257425"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latin typeface="+mn-ea"/>
              <a:ea typeface="+mn-ea"/>
            </a:rPr>
            <a:t>様式</a:t>
          </a:r>
          <a:r>
            <a:rPr kumimoji="1" lang="en-US" altLang="ja-JP" sz="1400" b="1">
              <a:latin typeface="+mn-ea"/>
              <a:ea typeface="+mn-ea"/>
            </a:rPr>
            <a:t>2-4</a:t>
          </a:r>
          <a:r>
            <a:rPr kumimoji="1" lang="ja-JP" altLang="en-US" sz="1400" b="1">
              <a:latin typeface="+mn-ea"/>
              <a:ea typeface="+mn-ea"/>
            </a:rPr>
            <a:t>　留学先大学情報</a:t>
          </a:r>
          <a:r>
            <a:rPr kumimoji="1" lang="ja-JP" altLang="en-US" sz="1400" b="0"/>
            <a:t>　</a:t>
          </a:r>
          <a:endParaRPr kumimoji="1" lang="ja-JP" altLang="en-US" sz="1400" b="1"/>
        </a:p>
      </xdr:txBody>
    </xdr:sp>
    <xdr:clientData/>
  </xdr:oneCellAnchor>
  <xdr:twoCellAnchor>
    <xdr:from>
      <xdr:col>24</xdr:col>
      <xdr:colOff>66675</xdr:colOff>
      <xdr:row>13</xdr:row>
      <xdr:rowOff>57150</xdr:rowOff>
    </xdr:from>
    <xdr:to>
      <xdr:col>33</xdr:col>
      <xdr:colOff>428625</xdr:colOff>
      <xdr:row>23</xdr:row>
      <xdr:rowOff>85724</xdr:rowOff>
    </xdr:to>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8852535" y="2609850"/>
          <a:ext cx="4179570" cy="1560194"/>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rPr>
            <a:t>入力シートの内容から審査用の願書が作成されます。</a:t>
          </a:r>
        </a:p>
        <a:p>
          <a:pPr algn="l"/>
          <a:r>
            <a:rPr kumimoji="1" lang="ja-JP" altLang="en-US" sz="1400">
              <a:solidFill>
                <a:srgbClr val="FF0000"/>
              </a:solidFill>
            </a:rPr>
            <a:t>このシートは応募者確認用ですので、加筆修正等はしないでください。</a:t>
          </a:r>
        </a:p>
      </xdr:txBody>
    </xdr:sp>
    <xdr:clientData/>
  </xdr:twoCellAnchor>
  <xdr:twoCellAnchor>
    <xdr:from>
      <xdr:col>9</xdr:col>
      <xdr:colOff>38100</xdr:colOff>
      <xdr:row>0</xdr:row>
      <xdr:rowOff>123825</xdr:rowOff>
    </xdr:from>
    <xdr:to>
      <xdr:col>15</xdr:col>
      <xdr:colOff>47625</xdr:colOff>
      <xdr:row>0</xdr:row>
      <xdr:rowOff>755788</xdr:rowOff>
    </xdr:to>
    <xdr:sp macro="" textlink="">
      <xdr:nvSpPr>
        <xdr:cNvPr id="4" name="角丸四角形 3">
          <a:extLst>
            <a:ext uri="{FF2B5EF4-FFF2-40B4-BE49-F238E27FC236}">
              <a16:creationId xmlns:a16="http://schemas.microsoft.com/office/drawing/2014/main" id="{00000000-0008-0000-0700-000004000000}"/>
            </a:ext>
          </a:extLst>
        </xdr:cNvPr>
        <xdr:cNvSpPr/>
      </xdr:nvSpPr>
      <xdr:spPr bwMode="auto">
        <a:xfrm>
          <a:off x="3482340" y="123825"/>
          <a:ext cx="2158365" cy="631963"/>
        </a:xfrm>
        <a:prstGeom prst="roundRect">
          <a:avLst/>
        </a:prstGeom>
        <a:solidFill>
          <a:schemeClr val="accent2">
            <a:lumMod val="40000"/>
            <a:lumOff val="60000"/>
          </a:schemeClr>
        </a:solid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74295" tIns="8890" rIns="74295" bIns="8890" rtlCol="0" anchor="ctr" upright="1"/>
        <a:lstStyle/>
        <a:p>
          <a:pPr algn="ctr"/>
          <a:r>
            <a:rPr kumimoji="1" lang="ja-JP" altLang="en-US" sz="2400"/>
            <a:t>確認シート</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jsps.go.jp/j-grantsinaid/02_koubo/shinsakubun.html"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J9"/>
  <sheetViews>
    <sheetView workbookViewId="0"/>
  </sheetViews>
  <sheetFormatPr defaultRowHeight="14.1" customHeight="1" x14ac:dyDescent="0.15"/>
  <cols>
    <col min="20" max="26" width="8.75" style="250"/>
    <col min="27" max="27" width="9" style="250" bestFit="1" customWidth="1"/>
    <col min="28" max="170" width="8.75" style="250"/>
    <col min="171" max="172" width="9" style="250" bestFit="1" customWidth="1"/>
    <col min="173" max="214" width="8.75" style="250"/>
    <col min="215" max="216" width="9" style="250" customWidth="1"/>
    <col min="217" max="253" width="8.75" style="250"/>
  </cols>
  <sheetData>
    <row r="1" spans="1:322" s="439" customFormat="1" ht="66" customHeight="1" x14ac:dyDescent="0.15">
      <c r="A1" s="435" t="s">
        <v>0</v>
      </c>
      <c r="B1" s="435" t="s">
        <v>1</v>
      </c>
      <c r="C1" s="435" t="s">
        <v>2</v>
      </c>
      <c r="D1" s="435" t="s">
        <v>3</v>
      </c>
      <c r="E1" s="435" t="s">
        <v>4</v>
      </c>
      <c r="F1" s="435" t="s">
        <v>5</v>
      </c>
      <c r="G1" s="435" t="s">
        <v>6</v>
      </c>
      <c r="H1" s="435" t="s">
        <v>7</v>
      </c>
      <c r="I1" s="435" t="s">
        <v>8</v>
      </c>
      <c r="J1" s="435" t="s">
        <v>9</v>
      </c>
      <c r="K1" s="435" t="s">
        <v>10</v>
      </c>
      <c r="L1" s="435" t="s">
        <v>11</v>
      </c>
      <c r="M1" s="435" t="s">
        <v>12</v>
      </c>
      <c r="N1" s="435" t="s">
        <v>13</v>
      </c>
      <c r="O1" s="435" t="s">
        <v>14</v>
      </c>
      <c r="P1" s="435" t="s">
        <v>15</v>
      </c>
      <c r="Q1" s="435" t="s">
        <v>16</v>
      </c>
      <c r="R1" s="435" t="s">
        <v>17</v>
      </c>
      <c r="S1" s="435" t="s">
        <v>18</v>
      </c>
      <c r="T1" s="436" t="s">
        <v>19</v>
      </c>
      <c r="U1" s="436" t="s">
        <v>20</v>
      </c>
      <c r="V1" s="436" t="s">
        <v>21</v>
      </c>
      <c r="W1" s="436" t="s">
        <v>22</v>
      </c>
      <c r="X1" s="436" t="s">
        <v>23</v>
      </c>
      <c r="Y1" s="436" t="s">
        <v>24</v>
      </c>
      <c r="Z1" s="436" t="s">
        <v>25</v>
      </c>
      <c r="AA1" s="436" t="s">
        <v>26</v>
      </c>
      <c r="AB1" s="436" t="s">
        <v>27</v>
      </c>
      <c r="AC1" s="436" t="s">
        <v>28</v>
      </c>
      <c r="AD1" s="436" t="s">
        <v>29</v>
      </c>
      <c r="AE1" s="436" t="s">
        <v>30</v>
      </c>
      <c r="AF1" s="436" t="s">
        <v>31</v>
      </c>
      <c r="AG1" s="436" t="s">
        <v>32</v>
      </c>
      <c r="AH1" s="436" t="s">
        <v>33</v>
      </c>
      <c r="AI1" s="436" t="s">
        <v>34</v>
      </c>
      <c r="AJ1" s="436" t="s">
        <v>35</v>
      </c>
      <c r="AK1" s="436" t="s">
        <v>36</v>
      </c>
      <c r="AL1" s="436" t="s">
        <v>37</v>
      </c>
      <c r="AM1" s="436" t="s">
        <v>38</v>
      </c>
      <c r="AN1" s="436" t="s">
        <v>39</v>
      </c>
      <c r="AO1" s="436" t="s">
        <v>40</v>
      </c>
      <c r="AP1" s="436" t="s">
        <v>41</v>
      </c>
      <c r="AQ1" s="436" t="s">
        <v>42</v>
      </c>
      <c r="AR1" s="436" t="s">
        <v>43</v>
      </c>
      <c r="AS1" s="436" t="s">
        <v>44</v>
      </c>
      <c r="AT1" s="436" t="s">
        <v>45</v>
      </c>
      <c r="AU1" s="436" t="s">
        <v>46</v>
      </c>
      <c r="AV1" s="436" t="s">
        <v>47</v>
      </c>
      <c r="AW1" s="436" t="s">
        <v>48</v>
      </c>
      <c r="AX1" s="436" t="s">
        <v>49</v>
      </c>
      <c r="AY1" s="436" t="s">
        <v>50</v>
      </c>
      <c r="AZ1" s="436" t="s">
        <v>51</v>
      </c>
      <c r="BA1" s="436" t="s">
        <v>52</v>
      </c>
      <c r="BB1" s="436" t="s">
        <v>53</v>
      </c>
      <c r="BC1" s="436" t="s">
        <v>54</v>
      </c>
      <c r="BD1" s="436" t="s">
        <v>55</v>
      </c>
      <c r="BE1" s="436" t="s">
        <v>56</v>
      </c>
      <c r="BF1" s="436" t="s">
        <v>57</v>
      </c>
      <c r="BG1" s="436" t="s">
        <v>58</v>
      </c>
      <c r="BH1" s="436" t="s">
        <v>59</v>
      </c>
      <c r="BI1" s="436" t="s">
        <v>60</v>
      </c>
      <c r="BJ1" s="436" t="s">
        <v>61</v>
      </c>
      <c r="BK1" s="436" t="s">
        <v>62</v>
      </c>
      <c r="BL1" s="436" t="s">
        <v>63</v>
      </c>
      <c r="BM1" s="436" t="s">
        <v>64</v>
      </c>
      <c r="BN1" s="436" t="s">
        <v>65</v>
      </c>
      <c r="BO1" s="436" t="s">
        <v>66</v>
      </c>
      <c r="BP1" s="436" t="s">
        <v>67</v>
      </c>
      <c r="BQ1" s="436" t="s">
        <v>68</v>
      </c>
      <c r="BR1" s="436" t="s">
        <v>69</v>
      </c>
      <c r="BS1" s="436" t="s">
        <v>70</v>
      </c>
      <c r="BT1" s="436" t="s">
        <v>71</v>
      </c>
      <c r="BU1" s="436" t="s">
        <v>72</v>
      </c>
      <c r="BV1" s="436" t="s">
        <v>73</v>
      </c>
      <c r="BW1" s="436" t="s">
        <v>74</v>
      </c>
      <c r="BX1" s="436" t="s">
        <v>75</v>
      </c>
      <c r="BY1" s="436" t="s">
        <v>76</v>
      </c>
      <c r="BZ1" s="436" t="s">
        <v>77</v>
      </c>
      <c r="CA1" s="436" t="s">
        <v>78</v>
      </c>
      <c r="CB1" s="436" t="s">
        <v>79</v>
      </c>
      <c r="CC1" s="436" t="s">
        <v>80</v>
      </c>
      <c r="CD1" s="436" t="s">
        <v>81</v>
      </c>
      <c r="CE1" s="436" t="s">
        <v>82</v>
      </c>
      <c r="CF1" s="436" t="s">
        <v>83</v>
      </c>
      <c r="CG1" s="436" t="s">
        <v>84</v>
      </c>
      <c r="CH1" s="436" t="s">
        <v>85</v>
      </c>
      <c r="CI1" s="436" t="s">
        <v>86</v>
      </c>
      <c r="CJ1" s="436" t="s">
        <v>87</v>
      </c>
      <c r="CK1" s="436" t="s">
        <v>88</v>
      </c>
      <c r="CL1" s="436" t="s">
        <v>89</v>
      </c>
      <c r="CM1" s="436" t="s">
        <v>90</v>
      </c>
      <c r="CN1" s="436" t="s">
        <v>91</v>
      </c>
      <c r="CO1" s="436" t="s">
        <v>92</v>
      </c>
      <c r="CP1" s="436" t="s">
        <v>93</v>
      </c>
      <c r="CQ1" s="436" t="s">
        <v>94</v>
      </c>
      <c r="CR1" s="436" t="s">
        <v>95</v>
      </c>
      <c r="CS1" s="436" t="s">
        <v>96</v>
      </c>
      <c r="CT1" s="436" t="s">
        <v>97</v>
      </c>
      <c r="CU1" s="436" t="s">
        <v>98</v>
      </c>
      <c r="CV1" s="436" t="s">
        <v>99</v>
      </c>
      <c r="CW1" s="436" t="s">
        <v>100</v>
      </c>
      <c r="CX1" s="436" t="s">
        <v>101</v>
      </c>
      <c r="CY1" s="436" t="s">
        <v>102</v>
      </c>
      <c r="CZ1" s="436" t="s">
        <v>103</v>
      </c>
      <c r="DA1" s="436" t="s">
        <v>104</v>
      </c>
      <c r="DB1" s="436" t="s">
        <v>105</v>
      </c>
      <c r="DC1" s="436" t="s">
        <v>106</v>
      </c>
      <c r="DD1" s="436" t="s">
        <v>107</v>
      </c>
      <c r="DE1" s="436" t="s">
        <v>108</v>
      </c>
      <c r="DF1" s="436" t="s">
        <v>109</v>
      </c>
      <c r="DG1" s="436" t="s">
        <v>110</v>
      </c>
      <c r="DH1" s="436" t="s">
        <v>111</v>
      </c>
      <c r="DI1" s="436" t="s">
        <v>112</v>
      </c>
      <c r="DJ1" s="436" t="s">
        <v>113</v>
      </c>
      <c r="DK1" s="436" t="s">
        <v>114</v>
      </c>
      <c r="DL1" s="436" t="s">
        <v>115</v>
      </c>
      <c r="DM1" s="436" t="s">
        <v>116</v>
      </c>
      <c r="DN1" s="436" t="s">
        <v>117</v>
      </c>
      <c r="DO1" s="436" t="s">
        <v>118</v>
      </c>
      <c r="DP1" s="436" t="s">
        <v>119</v>
      </c>
      <c r="DQ1" s="436" t="s">
        <v>120</v>
      </c>
      <c r="DR1" s="436" t="s">
        <v>121</v>
      </c>
      <c r="DS1" s="436" t="s">
        <v>122</v>
      </c>
      <c r="DT1" s="436" t="s">
        <v>123</v>
      </c>
      <c r="DU1" s="436" t="s">
        <v>124</v>
      </c>
      <c r="DV1" s="436" t="s">
        <v>125</v>
      </c>
      <c r="DW1" s="436" t="s">
        <v>126</v>
      </c>
      <c r="DX1" s="436" t="s">
        <v>127</v>
      </c>
      <c r="DY1" s="436" t="s">
        <v>128</v>
      </c>
      <c r="DZ1" s="436" t="s">
        <v>129</v>
      </c>
      <c r="EA1" s="436" t="s">
        <v>130</v>
      </c>
      <c r="EB1" s="436" t="s">
        <v>131</v>
      </c>
      <c r="EC1" s="436" t="s">
        <v>132</v>
      </c>
      <c r="ED1" s="436" t="s">
        <v>133</v>
      </c>
      <c r="EE1" s="436" t="s">
        <v>134</v>
      </c>
      <c r="EF1" s="436" t="s">
        <v>135</v>
      </c>
      <c r="EG1" s="436" t="s">
        <v>136</v>
      </c>
      <c r="EH1" s="436" t="s">
        <v>137</v>
      </c>
      <c r="EI1" s="436" t="s">
        <v>138</v>
      </c>
      <c r="EJ1" s="436" t="s">
        <v>139</v>
      </c>
      <c r="EK1" s="436" t="s">
        <v>140</v>
      </c>
      <c r="EL1" s="436" t="s">
        <v>141</v>
      </c>
      <c r="EM1" s="436" t="s">
        <v>142</v>
      </c>
      <c r="EN1" s="436" t="s">
        <v>143</v>
      </c>
      <c r="EO1" s="436" t="s">
        <v>144</v>
      </c>
      <c r="EP1" s="436" t="s">
        <v>145</v>
      </c>
      <c r="EQ1" s="436" t="s">
        <v>146</v>
      </c>
      <c r="ER1" s="436" t="s">
        <v>147</v>
      </c>
      <c r="ES1" s="436" t="s">
        <v>148</v>
      </c>
      <c r="ET1" s="436" t="s">
        <v>149</v>
      </c>
      <c r="EU1" s="436" t="s">
        <v>150</v>
      </c>
      <c r="EV1" s="436" t="s">
        <v>151</v>
      </c>
      <c r="EW1" s="436" t="s">
        <v>152</v>
      </c>
      <c r="EX1" s="436" t="s">
        <v>153</v>
      </c>
      <c r="EY1" s="436" t="s">
        <v>154</v>
      </c>
      <c r="EZ1" s="436" t="s">
        <v>155</v>
      </c>
      <c r="FA1" s="436" t="s">
        <v>156</v>
      </c>
      <c r="FB1" s="436" t="s">
        <v>157</v>
      </c>
      <c r="FC1" s="436" t="s">
        <v>158</v>
      </c>
      <c r="FD1" s="436" t="s">
        <v>159</v>
      </c>
      <c r="FE1" s="436" t="s">
        <v>160</v>
      </c>
      <c r="FF1" s="436" t="s">
        <v>161</v>
      </c>
      <c r="FG1" s="436" t="s">
        <v>162</v>
      </c>
      <c r="FH1" s="436" t="s">
        <v>163</v>
      </c>
      <c r="FI1" s="436" t="s">
        <v>164</v>
      </c>
      <c r="FJ1" s="436" t="s">
        <v>165</v>
      </c>
      <c r="FK1" s="436" t="s">
        <v>166</v>
      </c>
      <c r="FL1" s="436" t="s">
        <v>167</v>
      </c>
      <c r="FM1" s="436" t="s">
        <v>168</v>
      </c>
      <c r="FN1" s="436" t="s">
        <v>169</v>
      </c>
      <c r="FO1" s="436" t="s">
        <v>170</v>
      </c>
      <c r="FP1" s="436" t="s">
        <v>171</v>
      </c>
      <c r="FQ1" s="436" t="s">
        <v>172</v>
      </c>
      <c r="FR1" s="436" t="s">
        <v>173</v>
      </c>
      <c r="FS1" s="436" t="s">
        <v>174</v>
      </c>
      <c r="FT1" s="436" t="s">
        <v>175</v>
      </c>
      <c r="FU1" s="436" t="s">
        <v>176</v>
      </c>
      <c r="FV1" s="436" t="s">
        <v>177</v>
      </c>
      <c r="FW1" s="436" t="s">
        <v>178</v>
      </c>
      <c r="FX1" s="436" t="s">
        <v>179</v>
      </c>
      <c r="FY1" s="436" t="s">
        <v>180</v>
      </c>
      <c r="FZ1" s="436" t="s">
        <v>181</v>
      </c>
      <c r="GA1" s="436" t="s">
        <v>182</v>
      </c>
      <c r="GB1" s="436" t="s">
        <v>183</v>
      </c>
      <c r="GC1" s="436" t="s">
        <v>184</v>
      </c>
      <c r="GD1" s="436" t="s">
        <v>185</v>
      </c>
      <c r="GE1" s="436" t="s">
        <v>186</v>
      </c>
      <c r="GF1" s="436" t="s">
        <v>187</v>
      </c>
      <c r="GG1" s="436" t="s">
        <v>188</v>
      </c>
      <c r="GH1" s="436" t="s">
        <v>189</v>
      </c>
      <c r="GI1" s="436" t="s">
        <v>190</v>
      </c>
      <c r="GJ1" s="436" t="s">
        <v>191</v>
      </c>
      <c r="GK1" s="436" t="s">
        <v>192</v>
      </c>
      <c r="GL1" s="436" t="s">
        <v>193</v>
      </c>
      <c r="GM1" s="436" t="s">
        <v>194</v>
      </c>
      <c r="GN1" s="436" t="s">
        <v>195</v>
      </c>
      <c r="GO1" s="436" t="s">
        <v>196</v>
      </c>
      <c r="GP1" s="436" t="s">
        <v>197</v>
      </c>
      <c r="GQ1" s="436" t="s">
        <v>198</v>
      </c>
      <c r="GR1" s="436" t="s">
        <v>199</v>
      </c>
      <c r="GS1" s="436" t="s">
        <v>200</v>
      </c>
      <c r="GT1" s="436" t="s">
        <v>201</v>
      </c>
      <c r="GU1" s="436" t="s">
        <v>202</v>
      </c>
      <c r="GV1" s="436" t="s">
        <v>203</v>
      </c>
      <c r="GW1" s="436" t="s">
        <v>204</v>
      </c>
      <c r="GX1" s="436" t="s">
        <v>205</v>
      </c>
      <c r="GY1" s="436" t="s">
        <v>206</v>
      </c>
      <c r="GZ1" s="436" t="s">
        <v>207</v>
      </c>
      <c r="HA1" s="436" t="s">
        <v>208</v>
      </c>
      <c r="HB1" s="436" t="s">
        <v>209</v>
      </c>
      <c r="HC1" s="436" t="s">
        <v>210</v>
      </c>
      <c r="HD1" s="436" t="s">
        <v>211</v>
      </c>
      <c r="HE1" s="436" t="s">
        <v>212</v>
      </c>
      <c r="HF1" s="436" t="s">
        <v>213</v>
      </c>
      <c r="HG1" s="436" t="s">
        <v>214</v>
      </c>
      <c r="HH1" s="436" t="s">
        <v>215</v>
      </c>
      <c r="HI1" s="436" t="s">
        <v>216</v>
      </c>
      <c r="HJ1" s="436" t="s">
        <v>217</v>
      </c>
      <c r="HK1" s="436" t="s">
        <v>218</v>
      </c>
      <c r="HL1" s="436" t="s">
        <v>219</v>
      </c>
      <c r="HM1" s="436" t="s">
        <v>220</v>
      </c>
      <c r="HN1" s="436" t="s">
        <v>221</v>
      </c>
      <c r="HO1" s="436" t="s">
        <v>222</v>
      </c>
      <c r="HP1" s="436" t="s">
        <v>223</v>
      </c>
      <c r="HQ1" s="436" t="s">
        <v>224</v>
      </c>
      <c r="HR1" s="436" t="s">
        <v>225</v>
      </c>
      <c r="HS1" s="436" t="s">
        <v>226</v>
      </c>
      <c r="HT1" s="436" t="s">
        <v>227</v>
      </c>
      <c r="HU1" s="436" t="s">
        <v>228</v>
      </c>
      <c r="HV1" s="436" t="s">
        <v>229</v>
      </c>
      <c r="HW1" s="436" t="s">
        <v>230</v>
      </c>
      <c r="HX1" s="436" t="s">
        <v>231</v>
      </c>
      <c r="HY1" s="436" t="s">
        <v>232</v>
      </c>
      <c r="HZ1" s="436" t="s">
        <v>233</v>
      </c>
      <c r="IA1" s="436" t="s">
        <v>234</v>
      </c>
      <c r="IB1" s="436" t="s">
        <v>235</v>
      </c>
      <c r="IC1" s="436" t="s">
        <v>236</v>
      </c>
      <c r="ID1" s="436" t="s">
        <v>237</v>
      </c>
      <c r="IE1" s="436" t="s">
        <v>238</v>
      </c>
      <c r="IF1" s="436" t="s">
        <v>239</v>
      </c>
      <c r="IG1" s="436" t="s">
        <v>240</v>
      </c>
      <c r="IH1" s="436" t="s">
        <v>241</v>
      </c>
      <c r="II1" s="436" t="s">
        <v>242</v>
      </c>
      <c r="IJ1" s="436" t="s">
        <v>243</v>
      </c>
      <c r="IK1" s="436" t="s">
        <v>244</v>
      </c>
      <c r="IL1" s="436" t="s">
        <v>245</v>
      </c>
      <c r="IM1" s="436" t="s">
        <v>246</v>
      </c>
      <c r="IN1" s="436" t="s">
        <v>247</v>
      </c>
      <c r="IO1" s="436" t="s">
        <v>248</v>
      </c>
      <c r="IP1" s="436" t="s">
        <v>249</v>
      </c>
      <c r="IQ1" s="436" t="s">
        <v>250</v>
      </c>
      <c r="IR1" s="436" t="s">
        <v>251</v>
      </c>
      <c r="IS1" s="436" t="s">
        <v>252</v>
      </c>
      <c r="IT1" s="436" t="s">
        <v>253</v>
      </c>
      <c r="IU1" s="436" t="s">
        <v>254</v>
      </c>
      <c r="IV1" s="436" t="s">
        <v>255</v>
      </c>
      <c r="IW1" s="436" t="s">
        <v>256</v>
      </c>
      <c r="IX1" s="436" t="s">
        <v>257</v>
      </c>
      <c r="IY1" s="436" t="s">
        <v>258</v>
      </c>
      <c r="IZ1" s="436" t="s">
        <v>259</v>
      </c>
      <c r="JA1" s="436" t="s">
        <v>260</v>
      </c>
      <c r="JB1" s="436" t="s">
        <v>261</v>
      </c>
      <c r="JC1" s="436" t="s">
        <v>262</v>
      </c>
      <c r="JD1" s="436" t="s">
        <v>263</v>
      </c>
      <c r="JE1" s="436" t="s">
        <v>264</v>
      </c>
      <c r="JF1" s="436" t="s">
        <v>265</v>
      </c>
      <c r="JG1" s="436" t="s">
        <v>266</v>
      </c>
      <c r="JH1" s="436" t="s">
        <v>267</v>
      </c>
      <c r="JI1" s="436" t="s">
        <v>268</v>
      </c>
      <c r="JJ1" s="436" t="s">
        <v>269</v>
      </c>
      <c r="JK1" s="436" t="s">
        <v>270</v>
      </c>
      <c r="JL1" s="436" t="s">
        <v>271</v>
      </c>
      <c r="JM1" s="436" t="s">
        <v>272</v>
      </c>
      <c r="JN1" s="436" t="s">
        <v>273</v>
      </c>
      <c r="JO1" s="436" t="s">
        <v>274</v>
      </c>
      <c r="JP1" s="436" t="s">
        <v>275</v>
      </c>
      <c r="JQ1" s="436" t="s">
        <v>276</v>
      </c>
      <c r="JR1" s="436" t="s">
        <v>277</v>
      </c>
      <c r="JS1" s="436" t="s">
        <v>278</v>
      </c>
      <c r="JT1" s="436" t="s">
        <v>279</v>
      </c>
      <c r="JU1" s="436" t="s">
        <v>280</v>
      </c>
      <c r="JV1" s="436" t="s">
        <v>281</v>
      </c>
      <c r="JW1" s="436" t="s">
        <v>282</v>
      </c>
      <c r="JX1" s="436" t="s">
        <v>283</v>
      </c>
      <c r="JY1" s="436" t="s">
        <v>284</v>
      </c>
      <c r="JZ1" s="436" t="s">
        <v>285</v>
      </c>
      <c r="KA1" s="436" t="s">
        <v>286</v>
      </c>
      <c r="KB1" s="436" t="s">
        <v>287</v>
      </c>
      <c r="KC1" s="436" t="s">
        <v>288</v>
      </c>
      <c r="KD1" s="437" t="s">
        <v>289</v>
      </c>
      <c r="KE1" s="438" t="s">
        <v>290</v>
      </c>
      <c r="KF1" s="436" t="s">
        <v>291</v>
      </c>
      <c r="KG1" s="436" t="s">
        <v>292</v>
      </c>
      <c r="KH1" s="436" t="s">
        <v>293</v>
      </c>
      <c r="KI1" s="436" t="s">
        <v>294</v>
      </c>
      <c r="KJ1" s="436" t="s">
        <v>295</v>
      </c>
      <c r="KK1" s="436" t="s">
        <v>296</v>
      </c>
      <c r="KL1" s="436" t="s">
        <v>297</v>
      </c>
      <c r="KM1" s="436" t="s">
        <v>298</v>
      </c>
      <c r="KN1" s="436" t="s">
        <v>299</v>
      </c>
      <c r="KO1" s="436" t="s">
        <v>300</v>
      </c>
      <c r="KP1" s="436" t="s">
        <v>301</v>
      </c>
      <c r="KQ1" s="436" t="s">
        <v>302</v>
      </c>
      <c r="KR1" s="436" t="s">
        <v>303</v>
      </c>
      <c r="KS1" s="436" t="s">
        <v>304</v>
      </c>
      <c r="KT1" s="436" t="s">
        <v>305</v>
      </c>
      <c r="KU1" s="436" t="s">
        <v>306</v>
      </c>
      <c r="KV1" s="436" t="s">
        <v>307</v>
      </c>
      <c r="KW1" s="436" t="s">
        <v>308</v>
      </c>
      <c r="KX1" s="436" t="s">
        <v>309</v>
      </c>
      <c r="KY1" s="436" t="s">
        <v>310</v>
      </c>
      <c r="KZ1" s="436" t="s">
        <v>311</v>
      </c>
      <c r="LA1" s="436" t="s">
        <v>312</v>
      </c>
      <c r="LB1" s="436" t="s">
        <v>313</v>
      </c>
      <c r="LC1" s="436" t="s">
        <v>314</v>
      </c>
      <c r="LD1" s="436" t="s">
        <v>315</v>
      </c>
      <c r="LE1" s="436" t="s">
        <v>316</v>
      </c>
      <c r="LF1" s="436" t="s">
        <v>317</v>
      </c>
      <c r="LG1" s="436" t="s">
        <v>318</v>
      </c>
      <c r="LH1" s="436" t="s">
        <v>319</v>
      </c>
      <c r="LI1" s="436" t="s">
        <v>320</v>
      </c>
      <c r="LJ1" s="436" t="s">
        <v>321</v>
      </c>
    </row>
    <row r="2" spans="1:322" ht="46.5" customHeight="1" x14ac:dyDescent="0.15">
      <c r="A2" s="380" t="str" cm="1">
        <f t="array" aca="1" ref="A2" ca="1">INDIRECT("入力シート!L"&amp;'マスタ参照行（非表示）'!A$1)&amp;""</f>
        <v/>
      </c>
      <c r="B2" s="380" t="str" cm="1">
        <f t="array" aca="1" ref="B2" ca="1">INDIRECT("入力シート!L"&amp;'マスタ参照行（非表示）'!B$1)&amp;""</f>
        <v/>
      </c>
      <c r="C2" s="380" t="str" cm="1">
        <f t="array" aca="1" ref="C2" ca="1">INDIRECT("入力シート!L"&amp;'マスタ参照行（非表示）'!C$1)&amp;""</f>
        <v/>
      </c>
      <c r="D2" s="380" t="str" cm="1">
        <f t="array" aca="1" ref="D2" ca="1">INDIRECT("入力シート!L"&amp;'マスタ参照行（非表示）'!D$1)&amp;""</f>
        <v/>
      </c>
      <c r="E2" s="380" t="str" cm="1">
        <f t="array" aca="1" ref="E2" ca="1">INDIRECT("入力シート!L"&amp;'マスタ参照行（非表示）'!E$1)&amp;""</f>
        <v/>
      </c>
      <c r="F2" s="380" t="str" cm="1">
        <f t="array" aca="1" ref="F2" ca="1">INDIRECT("入力シート!L"&amp;'マスタ参照行（非表示）'!F$1)&amp;""</f>
        <v/>
      </c>
      <c r="G2" s="380" t="str" cm="1">
        <f t="array" aca="1" ref="G2" ca="1">INDIRECT("入力シート!L"&amp;'マスタ参照行（非表示）'!G$1)&amp;""</f>
        <v/>
      </c>
      <c r="H2" s="380" t="str" cm="1">
        <f t="array" aca="1" ref="H2" ca="1">INDIRECT("入力シート!L"&amp;'マスタ参照行（非表示）'!H$1)&amp;""</f>
        <v/>
      </c>
      <c r="I2" s="380" t="str" cm="1">
        <f t="array" aca="1" ref="I2" ca="1">INDIRECT("入力シート!L"&amp;'マスタ参照行（非表示）'!I$1)&amp;""</f>
        <v/>
      </c>
      <c r="J2" s="380" t="str" cm="1">
        <f t="array" aca="1" ref="J2" ca="1">INDIRECT("入力シート!L"&amp;'マスタ参照行（非表示）'!J$1)&amp;""</f>
        <v/>
      </c>
      <c r="K2" s="380" t="str" cm="1">
        <f t="array" aca="1" ref="K2" ca="1">INDIRECT("入力シート!L"&amp;'マスタ参照行（非表示）'!K$1)&amp;""</f>
        <v/>
      </c>
      <c r="L2" s="380" t="str" cm="1">
        <f t="array" aca="1" ref="L2" ca="1">INDIRECT("入力シート!L"&amp;'マスタ参照行（非表示）'!L$1)&amp;""</f>
        <v/>
      </c>
      <c r="M2" s="380" t="str" cm="1">
        <f t="array" aca="1" ref="M2" ca="1">INDIRECT("入力シート!L"&amp;'マスタ参照行（非表示）'!M$1)&amp;""</f>
        <v/>
      </c>
      <c r="N2" s="380" t="str" cm="1">
        <f t="array" aca="1" ref="N2" ca="1">INDIRECT("入力シート!L"&amp;'マスタ参照行（非表示）'!N$1)&amp;""</f>
        <v/>
      </c>
      <c r="O2" s="380" t="str" cm="1">
        <f t="array" aca="1" ref="O2" ca="1">INDIRECT("入力シート!L"&amp;'マスタ参照行（非表示）'!O$1)&amp;""</f>
        <v/>
      </c>
      <c r="P2" s="380" t="str" cm="1">
        <f t="array" aca="1" ref="P2" ca="1">INDIRECT("入力シート!L"&amp;'マスタ参照行（非表示）'!P$1)&amp;""</f>
        <v/>
      </c>
      <c r="Q2" s="380" t="str" cm="1">
        <f t="array" aca="1" ref="Q2" ca="1">INDIRECT("入力シート!L"&amp;'マスタ参照行（非表示）'!Q$1)&amp;""</f>
        <v/>
      </c>
      <c r="R2" s="380" t="str" cm="1">
        <f t="array" aca="1" ref="R2" ca="1">INDIRECT("入力シート!L"&amp;'マスタ参照行（非表示）'!R$1)&amp;""</f>
        <v/>
      </c>
      <c r="S2" s="380" t="str" cm="1">
        <f t="array" aca="1" ref="S2" ca="1">INDIRECT("入力シート!L"&amp;'マスタ参照行（非表示）'!S$1)&amp;""</f>
        <v/>
      </c>
      <c r="T2" s="380" t="str" cm="1">
        <f t="array" aca="1" ref="T2" ca="1">INDIRECT("入力シート!L"&amp;'マスタ参照行（非表示）'!T$1)&amp;""</f>
        <v/>
      </c>
      <c r="U2" s="380" t="str" cm="1">
        <f t="array" aca="1" ref="U2" ca="1">INDIRECT("入力シート!L"&amp;'マスタ参照行（非表示）'!U$1)&amp;""</f>
        <v/>
      </c>
      <c r="V2" s="380" t="str" cm="1">
        <f t="array" aca="1" ref="V2" ca="1">INDIRECT("入力シート!L"&amp;'マスタ参照行（非表示）'!V$1)&amp;""</f>
        <v/>
      </c>
      <c r="W2" s="380" t="str" cm="1">
        <f t="array" aca="1" ref="W2" ca="1">INDIRECT("入力シート!L"&amp;'マスタ参照行（非表示）'!W$1)&amp;""</f>
        <v/>
      </c>
      <c r="X2" s="380" t="str" cm="1">
        <f t="array" aca="1" ref="X2" ca="1">INDIRECT("入力シート!L"&amp;'マスタ参照行（非表示）'!X$1)&amp;""</f>
        <v>専門分野コードを入力してください</v>
      </c>
      <c r="Y2" s="380" t="str" cm="1">
        <f t="array" aca="1" ref="Y2" ca="1">INDIRECT("入力シート!L"&amp;'マスタ参照行（非表示）'!Y$1)&amp;""</f>
        <v>専門分野コードを入力してください</v>
      </c>
      <c r="Z2" s="380" t="str" cm="1">
        <f t="array" aca="1" ref="Z2" ca="1">INDIRECT("入力シート!L"&amp;'マスタ参照行（非表示）'!Z$1)&amp;""</f>
        <v/>
      </c>
      <c r="AA2" s="380" t="str" cm="1">
        <f t="array" aca="1" ref="AA2" ca="1">INDIRECT("入力シート!L"&amp;'マスタ参照行（非表示）'!AA$1)&amp;""</f>
        <v/>
      </c>
      <c r="AB2" s="380" t="str" cm="1">
        <f t="array" aca="1" ref="AB2" ca="1">INDIRECT("入力シート!L"&amp;'マスタ参照行（非表示）'!AB$1)&amp;""</f>
        <v/>
      </c>
      <c r="AC2" s="380" t="str" cm="1">
        <f t="array" aca="1" ref="AC2" ca="1">INDIRECT("入力シート!L"&amp;'マスタ参照行（非表示）'!AC$1)&amp;""</f>
        <v/>
      </c>
      <c r="AD2" s="380" t="str" cm="1">
        <f t="array" aca="1" ref="AD2" ca="1">INDIRECT("入力シート!L"&amp;'マスタ参照行（非表示）'!AD$1)&amp;""</f>
        <v/>
      </c>
      <c r="AE2" s="380" t="str" cm="1">
        <f t="array" aca="1" ref="AE2" ca="1">INDIRECT("入力シート!L"&amp;'マスタ参照行（非表示）'!AE$1)&amp;""</f>
        <v/>
      </c>
      <c r="AF2" s="380" t="str" cm="1">
        <f t="array" aca="1" ref="AF2" ca="1">INDIRECT("入力シート!L"&amp;'マスタ参照行（非表示）'!AF$1)&amp;""</f>
        <v/>
      </c>
      <c r="AG2" s="380" t="str" cm="1">
        <f t="array" aca="1" ref="AG2" ca="1">INDIRECT("入力シート!L"&amp;'マスタ参照行（非表示）'!AG$1)&amp;""</f>
        <v/>
      </c>
      <c r="AH2" s="380" t="str" cm="1">
        <f t="array" aca="1" ref="AH2" ca="1">INDIRECT("入力シート!L"&amp;'マスタ参照行（非表示）'!AH$1)&amp;""</f>
        <v/>
      </c>
      <c r="AI2" s="380" t="str" cm="1">
        <f t="array" aca="1" ref="AI2" ca="1">INDIRECT("入力シート!L"&amp;'マスタ参照行（非表示）'!AI$1)&amp;""</f>
        <v/>
      </c>
      <c r="AJ2" s="380" t="str" cm="1">
        <f t="array" aca="1" ref="AJ2" ca="1">INDIRECT("入力シート!L"&amp;'マスタ参照行（非表示）'!AJ$1)&amp;""</f>
        <v/>
      </c>
      <c r="AK2" s="380" t="str" cm="1">
        <f t="array" aca="1" ref="AK2" ca="1">INDIRECT("入力シート!L"&amp;'マスタ参照行（非表示）'!AK$1)&amp;""</f>
        <v/>
      </c>
      <c r="AL2" s="380" t="str" cm="1">
        <f t="array" aca="1" ref="AL2" ca="1">INDIRECT("入力シート!L"&amp;'マスタ参照行（非表示）'!AL$1)&amp;""</f>
        <v/>
      </c>
      <c r="AM2" s="380" t="str" cm="1">
        <f t="array" aca="1" ref="AM2" ca="1">INDIRECT("入力シート!L"&amp;'マスタ参照行（非表示）'!AM$1)&amp;""</f>
        <v/>
      </c>
      <c r="AN2" s="380" t="str" cm="1">
        <f t="array" aca="1" ref="AN2" ca="1">INDIRECT("入力シート!L"&amp;'マスタ参照行（非表示）'!AN$1)&amp;""</f>
        <v/>
      </c>
      <c r="AO2" s="380" t="str" cm="1">
        <f t="array" aca="1" ref="AO2" ca="1">INDIRECT("入力シート!L"&amp;'マスタ参照行（非表示）'!AO$1)&amp;""</f>
        <v/>
      </c>
      <c r="AP2" s="380" t="str" cm="1">
        <f t="array" aca="1" ref="AP2" ca="1">INDIRECT("入力シート!L"&amp;'マスタ参照行（非表示）'!AP$1)&amp;""</f>
        <v/>
      </c>
      <c r="AQ2" s="380" t="str" cm="1">
        <f t="array" aca="1" ref="AQ2" ca="1">INDIRECT("入力シート!L"&amp;'マスタ参照行（非表示）'!AQ$1)&amp;""</f>
        <v/>
      </c>
      <c r="AR2" s="380" t="str" cm="1">
        <f t="array" aca="1" ref="AR2" ca="1">INDIRECT("入力シート!L"&amp;'マスタ参照行（非表示）'!AR$1)&amp;""</f>
        <v/>
      </c>
      <c r="AS2" s="380" t="str" cm="1">
        <f t="array" aca="1" ref="AS2" ca="1">INDIRECT("入力シート!L"&amp;'マスタ参照行（非表示）'!AS$1)&amp;""</f>
        <v/>
      </c>
      <c r="AT2" s="380" t="str" cm="1">
        <f t="array" aca="1" ref="AT2" ca="1">INDIRECT("入力シート!L"&amp;'マスタ参照行（非表示）'!AT$1)&amp;""</f>
        <v/>
      </c>
      <c r="AU2" s="380" t="str" cm="1">
        <f t="array" aca="1" ref="AU2" ca="1">INDIRECT("入力シート!L"&amp;'マスタ参照行（非表示）'!AU$1)&amp;""</f>
        <v/>
      </c>
      <c r="AV2" s="380" t="str" cm="1">
        <f t="array" aca="1" ref="AV2" ca="1">INDIRECT("入力シート!L"&amp;'マスタ参照行（非表示）'!AV$1)&amp;""</f>
        <v/>
      </c>
      <c r="AW2" s="380" t="str" cm="1">
        <f t="array" aca="1" ref="AW2" ca="1">INDIRECT("入力シート!L"&amp;'マスタ参照行（非表示）'!AW$1)&amp;""</f>
        <v/>
      </c>
      <c r="AX2" s="380" t="str" cm="1">
        <f t="array" aca="1" ref="AX2" ca="1">INDIRECT("入力シート!L"&amp;'マスタ参照行（非表示）'!AX$1)&amp;""</f>
        <v/>
      </c>
      <c r="AY2" s="380" t="str" cm="1">
        <f t="array" aca="1" ref="AY2" ca="1">INDIRECT("入力シート!L"&amp;'マスタ参照行（非表示）'!AY$1)&amp;""</f>
        <v/>
      </c>
      <c r="AZ2" s="380" t="str" cm="1">
        <f t="array" aca="1" ref="AZ2" ca="1">INDIRECT("入力シート!L"&amp;'マスタ参照行（非表示）'!AZ$1)&amp;""</f>
        <v/>
      </c>
      <c r="BA2" s="380" t="str" cm="1">
        <f t="array" aca="1" ref="BA2" ca="1">INDIRECT("入力シート!L"&amp;'マスタ参照行（非表示）'!BA$1)&amp;""</f>
        <v/>
      </c>
      <c r="BB2" s="380" t="str" cm="1">
        <f t="array" aca="1" ref="BB2" ca="1">INDIRECT("入力シート!L"&amp;'マスタ参照行（非表示）'!BB$1)&amp;""</f>
        <v/>
      </c>
      <c r="BC2" s="380" t="str" cm="1">
        <f t="array" aca="1" ref="BC2" ca="1">INDIRECT("入力シート!L"&amp;'マスタ参照行（非表示）'!BC$1)&amp;""</f>
        <v/>
      </c>
      <c r="BD2" s="380" t="str" cm="1">
        <f t="array" aca="1" ref="BD2" ca="1">INDIRECT("入力シート!L"&amp;'マスタ参照行（非表示）'!BD$1)&amp;""</f>
        <v/>
      </c>
      <c r="BE2" s="380" t="str" cm="1">
        <f t="array" aca="1" ref="BE2" ca="1">INDIRECT("入力シート!L"&amp;'マスタ参照行（非表示）'!BE$1)&amp;""</f>
        <v/>
      </c>
      <c r="BF2" s="380" t="str" cm="1">
        <f t="array" aca="1" ref="BF2" ca="1">INDIRECT("入力シート!L"&amp;'マスタ参照行（非表示）'!BF$1)&amp;""</f>
        <v/>
      </c>
      <c r="BG2" s="380" t="str" cm="1">
        <f t="array" aca="1" ref="BG2" ca="1">INDIRECT("入力シート!L"&amp;'マスタ参照行（非表示）'!BG$1)&amp;""</f>
        <v/>
      </c>
      <c r="BH2" s="380" t="str" cm="1">
        <f t="array" aca="1" ref="BH2" ca="1">INDIRECT("入力シート!L"&amp;'マスタ参照行（非表示）'!BH$1)&amp;""</f>
        <v/>
      </c>
      <c r="BI2" s="380" t="str" cm="1">
        <f t="array" aca="1" ref="BI2" ca="1">INDIRECT("入力シート!L"&amp;'マスタ参照行（非表示）'!BI$1)&amp;""</f>
        <v/>
      </c>
      <c r="BJ2" s="380" t="str" cm="1">
        <f t="array" aca="1" ref="BJ2" ca="1">INDIRECT("入力シート!L"&amp;'マスタ参照行（非表示）'!BJ$1)&amp;""</f>
        <v/>
      </c>
      <c r="BK2" s="380" t="str" cm="1">
        <f t="array" aca="1" ref="BK2" ca="1">INDIRECT("入力シート!L"&amp;'マスタ参照行（非表示）'!BK$1)&amp;""</f>
        <v/>
      </c>
      <c r="BL2" s="380" t="str" cm="1">
        <f t="array" aca="1" ref="BL2" ca="1">INDIRECT("入力シート!L"&amp;'マスタ参照行（非表示）'!BL$1)&amp;""</f>
        <v/>
      </c>
      <c r="BM2" s="380" t="str" cm="1">
        <f t="array" aca="1" ref="BM2" ca="1">INDIRECT("入力シート!L"&amp;'マスタ参照行（非表示）'!BM$1)&amp;""</f>
        <v/>
      </c>
      <c r="BN2" s="380" t="str" cm="1">
        <f t="array" aca="1" ref="BN2" ca="1">INDIRECT("入力シート!L"&amp;'マスタ参照行（非表示）'!BN$1)&amp;""</f>
        <v/>
      </c>
      <c r="BO2" s="380" t="str" cm="1">
        <f t="array" aca="1" ref="BO2" ca="1">INDIRECT("入力シート!L"&amp;'マスタ参照行（非表示）'!BO$1)&amp;""</f>
        <v/>
      </c>
      <c r="BP2" s="380" t="str" cm="1">
        <f t="array" aca="1" ref="BP2" ca="1">INDIRECT("入力シート!L"&amp;'マスタ参照行（非表示）'!BP$1)&amp;""</f>
        <v/>
      </c>
      <c r="BQ2" s="380" t="str" cm="1">
        <f t="array" aca="1" ref="BQ2" ca="1">INDIRECT("入力シート!L"&amp;'マスタ参照行（非表示）'!BQ$1)&amp;""</f>
        <v/>
      </c>
      <c r="BR2" s="380" t="str" cm="1">
        <f t="array" aca="1" ref="BR2" ca="1">INDIRECT("入力シート!L"&amp;'マスタ参照行（非表示）'!BR$1)&amp;""</f>
        <v/>
      </c>
      <c r="BS2" s="380" t="str" cm="1">
        <f t="array" aca="1" ref="BS2" ca="1">INDIRECT("入力シート!L"&amp;'マスタ参照行（非表示）'!BS$1)&amp;""</f>
        <v/>
      </c>
      <c r="BT2" s="380" t="str" cm="1">
        <f t="array" aca="1" ref="BT2" ca="1">INDIRECT("入力シート!L"&amp;'マスタ参照行（非表示）'!BT$1)&amp;""</f>
        <v/>
      </c>
      <c r="BU2" s="380" t="str" cm="1">
        <f t="array" aca="1" ref="BU2" ca="1">INDIRECT("入力シート!L"&amp;'マスタ参照行（非表示）'!BU$1)&amp;""</f>
        <v/>
      </c>
      <c r="BV2" s="380" t="str" cm="1">
        <f t="array" aca="1" ref="BV2" ca="1">INDIRECT("入力シート!L"&amp;'マスタ参照行（非表示）'!BV$1)&amp;""</f>
        <v/>
      </c>
      <c r="BW2" s="380" t="str" cm="1">
        <f t="array" aca="1" ref="BW2" ca="1">INDIRECT("入力シート!L"&amp;'マスタ参照行（非表示）'!BW$1)&amp;""</f>
        <v/>
      </c>
      <c r="BX2" s="380" t="str" cm="1">
        <f t="array" aca="1" ref="BX2" ca="1">INDIRECT("入力シート!L"&amp;'マスタ参照行（非表示）'!BX$1)&amp;""</f>
        <v/>
      </c>
      <c r="BY2" s="380" t="str" cm="1">
        <f t="array" aca="1" ref="BY2" ca="1">INDIRECT("入力シート!L"&amp;'マスタ参照行（非表示）'!BY$1)&amp;""</f>
        <v/>
      </c>
      <c r="BZ2" s="380" t="str" cm="1">
        <f t="array" aca="1" ref="BZ2" ca="1">INDIRECT("入力シート!L"&amp;'マスタ参照行（非表示）'!BZ$1)&amp;""</f>
        <v/>
      </c>
      <c r="CA2" s="380" t="str" cm="1">
        <f t="array" aca="1" ref="CA2" ca="1">INDIRECT("入力シート!L"&amp;'マスタ参照行（非表示）'!CA$1)&amp;""</f>
        <v/>
      </c>
      <c r="CB2" s="380" t="str" cm="1">
        <f t="array" aca="1" ref="CB2" ca="1">INDIRECT("入力シート!L"&amp;'マスタ参照行（非表示）'!CB$1)&amp;""</f>
        <v/>
      </c>
      <c r="CC2" s="380" t="str" cm="1">
        <f t="array" aca="1" ref="CC2" ca="1">INDIRECT("入力シート!L"&amp;'マスタ参照行（非表示）'!CC$1)&amp;""</f>
        <v/>
      </c>
      <c r="CD2" s="380" t="str" cm="1">
        <f t="array" aca="1" ref="CD2" ca="1">INDIRECT("入力シート!L"&amp;'マスタ参照行（非表示）'!CD$1)&amp;""</f>
        <v/>
      </c>
      <c r="CE2" s="380" t="str" cm="1">
        <f t="array" aca="1" ref="CE2" ca="1">INDIRECT("入力シート!L"&amp;'マスタ参照行（非表示）'!CE$1)&amp;""</f>
        <v/>
      </c>
      <c r="CF2" s="380" t="str" cm="1">
        <f t="array" aca="1" ref="CF2" ca="1">INDIRECT("入力シート!L"&amp;'マスタ参照行（非表示）'!CF$1)&amp;""</f>
        <v/>
      </c>
      <c r="CG2" s="380" t="str" cm="1">
        <f t="array" aca="1" ref="CG2" ca="1">INDIRECT("入力シート!L"&amp;'マスタ参照行（非表示）'!CG$1)&amp;""</f>
        <v/>
      </c>
      <c r="CH2" s="380" t="str" cm="1">
        <f t="array" aca="1" ref="CH2" ca="1">INDIRECT("入力シート!L"&amp;'マスタ参照行（非表示）'!CH$1)&amp;""</f>
        <v/>
      </c>
      <c r="CI2" s="380" t="str" cm="1">
        <f t="array" aca="1" ref="CI2" ca="1">INDIRECT("入力シート!L"&amp;'マスタ参照行（非表示）'!CI$1)&amp;""</f>
        <v/>
      </c>
      <c r="CJ2" s="380" t="str" cm="1">
        <f t="array" aca="1" ref="CJ2" ca="1">INDIRECT("入力シート!L"&amp;'マスタ参照行（非表示）'!CJ$1)&amp;""</f>
        <v/>
      </c>
      <c r="CK2" s="380" t="str" cm="1">
        <f t="array" aca="1" ref="CK2" ca="1">INDIRECT("入力シート!L"&amp;'マスタ参照行（非表示）'!CK$1)&amp;""</f>
        <v/>
      </c>
      <c r="CL2" s="380" t="str" cm="1">
        <f t="array" aca="1" ref="CL2" ca="1">INDIRECT("入力シート!L"&amp;'マスタ参照行（非表示）'!CL$1)&amp;""</f>
        <v/>
      </c>
      <c r="CM2" s="380" t="str" cm="1">
        <f t="array" aca="1" ref="CM2" ca="1">INDIRECT("入力シート!L"&amp;'マスタ参照行（非表示）'!CM$1)&amp;""</f>
        <v/>
      </c>
      <c r="CN2" s="380" t="str" cm="1">
        <f t="array" aca="1" ref="CN2" ca="1">INDIRECT("入力シート!L"&amp;'マスタ参照行（非表示）'!CN$1)&amp;""</f>
        <v/>
      </c>
      <c r="CO2" s="380" t="str" cm="1">
        <f t="array" aca="1" ref="CO2" ca="1">INDIRECT("入力シート!L"&amp;'マスタ参照行（非表示）'!CO$1)&amp;""</f>
        <v/>
      </c>
      <c r="CP2" s="380" t="str" cm="1">
        <f t="array" aca="1" ref="CP2" ca="1">INDIRECT("入力シート!L"&amp;'マスタ参照行（非表示）'!CP$1)&amp;""</f>
        <v/>
      </c>
      <c r="CQ2" s="380" t="str" cm="1">
        <f t="array" aca="1" ref="CQ2" ca="1">INDIRECT("入力シート!L"&amp;'マスタ参照行（非表示）'!CQ$1)&amp;""</f>
        <v/>
      </c>
      <c r="CR2" s="380" t="str" cm="1">
        <f t="array" aca="1" ref="CR2" ca="1">INDIRECT("入力シート!L"&amp;'マスタ参照行（非表示）'!CR$1)&amp;""</f>
        <v/>
      </c>
      <c r="CS2" s="380" t="str" cm="1">
        <f t="array" aca="1" ref="CS2" ca="1">INDIRECT("入力シート!L"&amp;'マスタ参照行（非表示）'!CS$1)&amp;""</f>
        <v/>
      </c>
      <c r="CT2" s="380" t="str" cm="1">
        <f t="array" aca="1" ref="CT2" ca="1">INDIRECT("入力シート!L"&amp;'マスタ参照行（非表示）'!CT$1)&amp;""</f>
        <v/>
      </c>
      <c r="CU2" s="380" t="str" cm="1">
        <f t="array" aca="1" ref="CU2" ca="1">INDIRECT("入力シート!L"&amp;'マスタ参照行（非表示）'!CU$1)&amp;""</f>
        <v/>
      </c>
      <c r="CV2" s="380" t="str" cm="1">
        <f t="array" aca="1" ref="CV2" ca="1">INDIRECT("入力シート!L"&amp;'マスタ参照行（非表示）'!CV$1)&amp;""</f>
        <v/>
      </c>
      <c r="CW2" s="380" t="str" cm="1">
        <f t="array" aca="1" ref="CW2" ca="1">INDIRECT("入力シート!L"&amp;'マスタ参照行（非表示）'!CW$1)&amp;""</f>
        <v/>
      </c>
      <c r="CX2" s="380" t="str" cm="1">
        <f t="array" aca="1" ref="CX2" ca="1">INDIRECT("入力シート!L"&amp;'マスタ参照行（非表示）'!CX$1)&amp;""</f>
        <v/>
      </c>
      <c r="CY2" s="380" t="str" cm="1">
        <f t="array" aca="1" ref="CY2" ca="1">INDIRECT("入力シート!L"&amp;'マスタ参照行（非表示）'!CY$1)&amp;""</f>
        <v/>
      </c>
      <c r="CZ2" s="380" t="str" cm="1">
        <f t="array" aca="1" ref="CZ2" ca="1">INDIRECT("入力シート!L"&amp;'マスタ参照行（非表示）'!CZ$1)&amp;""</f>
        <v/>
      </c>
      <c r="DA2" s="380" t="str" cm="1">
        <f t="array" aca="1" ref="DA2" ca="1">INDIRECT("入力シート!L"&amp;'マスタ参照行（非表示）'!DA$1)&amp;""</f>
        <v/>
      </c>
      <c r="DB2" s="380" t="str" cm="1">
        <f t="array" aca="1" ref="DB2" ca="1">INDIRECT("入力シート!L"&amp;'マスタ参照行（非表示）'!DB$1)&amp;""</f>
        <v/>
      </c>
      <c r="DC2" s="380" t="str" cm="1">
        <f t="array" aca="1" ref="DC2" ca="1">INDIRECT("入力シート!L"&amp;'マスタ参照行（非表示）'!DC$1)&amp;""</f>
        <v/>
      </c>
      <c r="DD2" s="380" t="str" cm="1">
        <f t="array" aca="1" ref="DD2" ca="1">INDIRECT("入力シート!L"&amp;'マスタ参照行（非表示）'!DD$1)&amp;""</f>
        <v/>
      </c>
      <c r="DE2" s="380" t="str" cm="1">
        <f t="array" aca="1" ref="DE2" ca="1">INDIRECT("入力シート!L"&amp;'マスタ参照行（非表示）'!DE$1)&amp;""</f>
        <v/>
      </c>
      <c r="DF2" s="380" t="str" cm="1">
        <f t="array" aca="1" ref="DF2" ca="1">INDIRECT("入力シート!L"&amp;'マスタ参照行（非表示）'!DF$1)&amp;""</f>
        <v/>
      </c>
      <c r="DG2" s="380" t="str" cm="1">
        <f t="array" aca="1" ref="DG2" ca="1">INDIRECT("入力シート!L"&amp;'マスタ参照行（非表示）'!DG$1)&amp;""</f>
        <v/>
      </c>
      <c r="DH2" s="380" t="str" cm="1">
        <f t="array" aca="1" ref="DH2" ca="1">INDIRECT("入力シート!L"&amp;'マスタ参照行（非表示）'!DH$1)&amp;""</f>
        <v/>
      </c>
      <c r="DI2" s="380" t="str" cm="1">
        <f t="array" aca="1" ref="DI2" ca="1">INDIRECT("入力シート!L"&amp;'マスタ参照行（非表示）'!DI$1)&amp;""</f>
        <v/>
      </c>
      <c r="DJ2" s="380" t="str" cm="1">
        <f t="array" aca="1" ref="DJ2" ca="1">INDIRECT("入力シート!L"&amp;'マスタ参照行（非表示）'!DJ$1)&amp;""</f>
        <v/>
      </c>
      <c r="DK2" s="380" t="str" cm="1">
        <f t="array" aca="1" ref="DK2" ca="1">INDIRECT("入力シート!L"&amp;'マスタ参照行（非表示）'!DK$1)&amp;""</f>
        <v/>
      </c>
      <c r="DL2" s="380" t="str" cm="1">
        <f t="array" aca="1" ref="DL2" ca="1">INDIRECT("入力シート!L"&amp;'マスタ参照行（非表示）'!DL$1)&amp;""</f>
        <v/>
      </c>
      <c r="DM2" s="380" t="str" cm="1">
        <f t="array" aca="1" ref="DM2" ca="1">INDIRECT("入力シート!L"&amp;'マスタ参照行（非表示）'!DM$1)&amp;""</f>
        <v/>
      </c>
      <c r="DN2" s="380" t="str" cm="1">
        <f t="array" aca="1" ref="DN2" ca="1">INDIRECT("入力シート!L"&amp;'マスタ参照行（非表示）'!DN$1)&amp;""</f>
        <v/>
      </c>
      <c r="DO2" s="380" t="str" cm="1">
        <f t="array" aca="1" ref="DO2" ca="1">INDIRECT("入力シート!L"&amp;'マスタ参照行（非表示）'!DO$1)&amp;""</f>
        <v/>
      </c>
      <c r="DP2" s="380" t="str" cm="1">
        <f t="array" aca="1" ref="DP2" ca="1">INDIRECT("入力シート!L"&amp;'マスタ参照行（非表示）'!DP$1)&amp;""</f>
        <v/>
      </c>
      <c r="DQ2" s="380" t="str" cm="1">
        <f t="array" aca="1" ref="DQ2" ca="1">INDIRECT("入力シート!L"&amp;'マスタ参照行（非表示）'!DQ$1)&amp;""</f>
        <v/>
      </c>
      <c r="DR2" s="380" t="str" cm="1">
        <f t="array" aca="1" ref="DR2" ca="1">INDIRECT("入力シート!L"&amp;'マスタ参照行（非表示）'!DR$1)&amp;""</f>
        <v/>
      </c>
      <c r="DS2" s="380" t="str" cm="1">
        <f t="array" aca="1" ref="DS2" ca="1">INDIRECT("入力シート!L"&amp;'マスタ参照行（非表示）'!DS$1)&amp;""</f>
        <v/>
      </c>
      <c r="DT2" s="380" t="str" cm="1">
        <f t="array" aca="1" ref="DT2" ca="1">INDIRECT("入力シート!L"&amp;'マスタ参照行（非表示）'!DT$1)&amp;""</f>
        <v/>
      </c>
      <c r="DU2" s="380" t="str" cm="1">
        <f t="array" aca="1" ref="DU2" ca="1">INDIRECT("入力シート!L"&amp;'マスタ参照行（非表示）'!DU$1)&amp;""</f>
        <v/>
      </c>
      <c r="DV2" s="380" t="str" cm="1">
        <f t="array" aca="1" ref="DV2" ca="1">INDIRECT("入力シート!L"&amp;'マスタ参照行（非表示）'!DV$1)&amp;""</f>
        <v/>
      </c>
      <c r="DW2" s="380" t="str" cm="1">
        <f t="array" aca="1" ref="DW2" ca="1">INDIRECT("入力シート!L"&amp;'マスタ参照行（非表示）'!DW$1)&amp;""</f>
        <v/>
      </c>
      <c r="DX2" s="380" t="str" cm="1">
        <f t="array" aca="1" ref="DX2" ca="1">INDIRECT("入力シート!L"&amp;'マスタ参照行（非表示）'!DX$1)&amp;""</f>
        <v/>
      </c>
      <c r="DY2" s="380" t="str" cm="1">
        <f t="array" aca="1" ref="DY2" ca="1">INDIRECT("入力シート!L"&amp;'マスタ参照行（非表示）'!DY$1)&amp;""</f>
        <v/>
      </c>
      <c r="DZ2" s="380" t="str" cm="1">
        <f t="array" aca="1" ref="DZ2" ca="1">INDIRECT("入力シート!L"&amp;'マスタ参照行（非表示）'!DZ$1)&amp;""</f>
        <v/>
      </c>
      <c r="EA2" s="380" t="str" cm="1">
        <f t="array" aca="1" ref="EA2" ca="1">INDIRECT("入力シート!L"&amp;'マスタ参照行（非表示）'!EA$1)&amp;""</f>
        <v/>
      </c>
      <c r="EB2" s="380" t="str" cm="1">
        <f t="array" aca="1" ref="EB2" ca="1">INDIRECT("入力シート!L"&amp;'マスタ参照行（非表示）'!EB$1)&amp;""</f>
        <v/>
      </c>
      <c r="EC2" s="380" t="str" cm="1">
        <f t="array" aca="1" ref="EC2" ca="1">INDIRECT("入力シート!L"&amp;'マスタ参照行（非表示）'!EC$1)&amp;""</f>
        <v/>
      </c>
      <c r="ED2" s="380" t="str" cm="1">
        <f t="array" aca="1" ref="ED2" ca="1">INDIRECT("入力シート!L"&amp;'マスタ参照行（非表示）'!ED$1)&amp;""</f>
        <v/>
      </c>
      <c r="EE2" s="380" t="str" cm="1">
        <f t="array" aca="1" ref="EE2" ca="1">INDIRECT("入力シート!L"&amp;'マスタ参照行（非表示）'!EE$1)&amp;""</f>
        <v/>
      </c>
      <c r="EF2" s="380" t="str" cm="1">
        <f t="array" aca="1" ref="EF2" ca="1">INDIRECT("入力シート!L"&amp;'マスタ参照行（非表示）'!EF$1)&amp;""</f>
        <v/>
      </c>
      <c r="EG2" s="380" t="str" cm="1">
        <f t="array" aca="1" ref="EG2" ca="1">INDIRECT("入力シート!L"&amp;'マスタ参照行（非表示）'!EG$1)&amp;""</f>
        <v/>
      </c>
      <c r="EH2" s="380" t="str" cm="1">
        <f t="array" aca="1" ref="EH2" ca="1">INDIRECT("入力シート!L"&amp;'マスタ参照行（非表示）'!EH$1)&amp;""</f>
        <v/>
      </c>
      <c r="EI2" s="380" t="str" cm="1">
        <f t="array" aca="1" ref="EI2" ca="1">INDIRECT("入力シート!L"&amp;'マスタ参照行（非表示）'!EI$1)&amp;""</f>
        <v/>
      </c>
      <c r="EJ2" s="380" t="str" cm="1">
        <f t="array" aca="1" ref="EJ2" ca="1">INDIRECT("入力シート!L"&amp;'マスタ参照行（非表示）'!EJ$1)&amp;""</f>
        <v/>
      </c>
      <c r="EK2" s="380" t="str" cm="1">
        <f t="array" aca="1" ref="EK2" ca="1">INDIRECT("入力シート!L"&amp;'マスタ参照行（非表示）'!EK$1)&amp;""</f>
        <v/>
      </c>
      <c r="EL2" s="380" t="str" cm="1">
        <f t="array" aca="1" ref="EL2" ca="1">INDIRECT("入力シート!L"&amp;'マスタ参照行（非表示）'!EL$1)&amp;""</f>
        <v/>
      </c>
      <c r="EM2" s="380" t="str" cm="1">
        <f t="array" aca="1" ref="EM2" ca="1">INDIRECT("入力シート!L"&amp;'マスタ参照行（非表示）'!EM$1)&amp;""</f>
        <v/>
      </c>
      <c r="EN2" s="380" t="str" cm="1">
        <f t="array" aca="1" ref="EN2" ca="1">INDIRECT("入力シート!L"&amp;'マスタ参照行（非表示）'!EN$1)&amp;""</f>
        <v/>
      </c>
      <c r="EO2" s="380" t="str" cm="1">
        <f t="array" aca="1" ref="EO2" ca="1">INDIRECT("入力シート!L"&amp;'マスタ参照行（非表示）'!EO$1)&amp;""</f>
        <v/>
      </c>
      <c r="EP2" s="380" t="str" cm="1">
        <f t="array" aca="1" ref="EP2" ca="1">INDIRECT("入力シート!L"&amp;'マスタ参照行（非表示）'!EP$1)&amp;""</f>
        <v/>
      </c>
      <c r="EQ2" s="380" t="str" cm="1">
        <f t="array" aca="1" ref="EQ2" ca="1">INDIRECT("入力シート!L"&amp;'マスタ参照行（非表示）'!EQ$1)&amp;""</f>
        <v/>
      </c>
      <c r="ER2" s="380" t="str" cm="1">
        <f t="array" aca="1" ref="ER2" ca="1">INDIRECT("入力シート!L"&amp;'マスタ参照行（非表示）'!ER$1)&amp;""</f>
        <v/>
      </c>
      <c r="ES2" s="380" t="str" cm="1">
        <f t="array" aca="1" ref="ES2" ca="1">INDIRECT("入力シート!L"&amp;'マスタ参照行（非表示）'!ES$1)&amp;""</f>
        <v/>
      </c>
      <c r="ET2" s="380" t="str" cm="1">
        <f t="array" aca="1" ref="ET2" ca="1">INDIRECT("入力シート!L"&amp;'マスタ参照行（非表示）'!ET$1)&amp;""</f>
        <v/>
      </c>
      <c r="EU2" s="380" t="str" cm="1">
        <f t="array" aca="1" ref="EU2" ca="1">INDIRECT("入力シート!L"&amp;'マスタ参照行（非表示）'!EU$1)&amp;""</f>
        <v/>
      </c>
      <c r="EV2" s="380" t="str" cm="1">
        <f t="array" aca="1" ref="EV2" ca="1">INDIRECT("入力シート!L"&amp;'マスタ参照行（非表示）'!EV$1)&amp;""</f>
        <v/>
      </c>
      <c r="EW2" s="380" t="str" cm="1">
        <f t="array" aca="1" ref="EW2" ca="1">INDIRECT("入力シート!L"&amp;'マスタ参照行（非表示）'!EW$1)&amp;""</f>
        <v/>
      </c>
      <c r="EX2" s="380" t="str" cm="1">
        <f t="array" aca="1" ref="EX2" ca="1">INDIRECT("入力シート!L"&amp;'マスタ参照行（非表示）'!EX$1)&amp;""</f>
        <v/>
      </c>
      <c r="EY2" s="380" t="str" cm="1">
        <f t="array" aca="1" ref="EY2" ca="1">INDIRECT("入力シート!L"&amp;'マスタ参照行（非表示）'!EY$1)&amp;""</f>
        <v/>
      </c>
      <c r="EZ2" s="380" t="str" cm="1">
        <f t="array" aca="1" ref="EZ2" ca="1">INDIRECT("入力シート!L"&amp;'マスタ参照行（非表示）'!EZ$1)&amp;""</f>
        <v/>
      </c>
      <c r="FA2" s="380" t="str" cm="1">
        <f t="array" aca="1" ref="FA2" ca="1">INDIRECT("入力シート!L"&amp;'マスタ参照行（非表示）'!FA$1)&amp;""</f>
        <v/>
      </c>
      <c r="FB2" s="380" t="str" cm="1">
        <f t="array" aca="1" ref="FB2" ca="1">INDIRECT("入力シート!L"&amp;'マスタ参照行（非表示）'!FB$1)&amp;""</f>
        <v/>
      </c>
      <c r="FC2" s="380" t="str" cm="1">
        <f t="array" aca="1" ref="FC2" ca="1">INDIRECT("入力シート!L"&amp;'マスタ参照行（非表示）'!FC$1)&amp;""</f>
        <v/>
      </c>
      <c r="FD2" s="380" t="str" cm="1">
        <f t="array" aca="1" ref="FD2" ca="1">INDIRECT("入力シート!L"&amp;'マスタ参照行（非表示）'!FD$1)&amp;""</f>
        <v/>
      </c>
      <c r="FE2" s="380" t="str" cm="1">
        <f t="array" aca="1" ref="FE2" ca="1">INDIRECT("入力シート!L"&amp;'マスタ参照行（非表示）'!FE$1)&amp;""</f>
        <v/>
      </c>
      <c r="FF2" s="380" t="str" cm="1">
        <f t="array" aca="1" ref="FF2" ca="1">INDIRECT("入力シート!L"&amp;'マスタ参照行（非表示）'!FF$1)&amp;""</f>
        <v/>
      </c>
      <c r="FG2" s="380" t="str" cm="1">
        <f t="array" aca="1" ref="FG2" ca="1">INDIRECT("入力シート!L"&amp;'マスタ参照行（非表示）'!FG$1)&amp;""</f>
        <v/>
      </c>
      <c r="FH2" s="380" t="str" cm="1">
        <f t="array" aca="1" ref="FH2" ca="1">INDIRECT("入力シート!L"&amp;'マスタ参照行（非表示）'!FH$1)&amp;""</f>
        <v/>
      </c>
      <c r="FI2" s="380" t="str" cm="1">
        <f t="array" aca="1" ref="FI2" ca="1">INDIRECT("入力シート!L"&amp;'マスタ参照行（非表示）'!FI$1)&amp;""</f>
        <v/>
      </c>
      <c r="FJ2" s="380" t="str" cm="1">
        <f t="array" aca="1" ref="FJ2" ca="1">INDIRECT("入力シート!L"&amp;'マスタ参照行（非表示）'!FJ$1)&amp;""</f>
        <v/>
      </c>
      <c r="FK2" s="380" t="str" cm="1">
        <f t="array" aca="1" ref="FK2" ca="1">INDIRECT("入力シート!L"&amp;'マスタ参照行（非表示）'!FK$1)&amp;""</f>
        <v/>
      </c>
      <c r="FL2" s="380" t="str" cm="1">
        <f t="array" aca="1" ref="FL2" ca="1">INDIRECT("入力シート!L"&amp;'マスタ参照行（非表示）'!FL$1)&amp;""</f>
        <v/>
      </c>
      <c r="FM2" s="380" t="str" cm="1">
        <f t="array" aca="1" ref="FM2" ca="1">INDIRECT("入力シート!L"&amp;'マスタ参照行（非表示）'!FM$1)&amp;""</f>
        <v/>
      </c>
      <c r="FN2" s="380" t="str" cm="1">
        <f t="array" aca="1" ref="FN2" ca="1">INDIRECT("入力シート!L"&amp;'マスタ参照行（非表示）'!FN$1)&amp;""</f>
        <v/>
      </c>
      <c r="FO2" s="380" t="str" cm="1">
        <f t="array" aca="1" ref="FO2" ca="1">INDIRECT("入力シート!L"&amp;'マスタ参照行（非表示）'!FO$1)&amp;""</f>
        <v/>
      </c>
      <c r="FP2" s="380" t="str" cm="1">
        <f t="array" aca="1" ref="FP2" ca="1">INDIRECT("入力シート!L"&amp;'マスタ参照行（非表示）'!FP$1)&amp;""</f>
        <v/>
      </c>
      <c r="FQ2" s="380" t="str" cm="1">
        <f t="array" aca="1" ref="FQ2" ca="1">INDIRECT("入力シート!L"&amp;'マスタ参照行（非表示）'!FQ$1)&amp;""</f>
        <v/>
      </c>
      <c r="FR2" s="380" t="str" cm="1">
        <f t="array" aca="1" ref="FR2" ca="1">INDIRECT("入力シート!L"&amp;'マスタ参照行（非表示）'!FR$1)&amp;""</f>
        <v/>
      </c>
      <c r="FS2" s="380" t="str" cm="1">
        <f t="array" aca="1" ref="FS2" ca="1">INDIRECT("入力シート!L"&amp;'マスタ参照行（非表示）'!FS$1)&amp;""</f>
        <v/>
      </c>
      <c r="FT2" s="380" t="str" cm="1">
        <f t="array" aca="1" ref="FT2" ca="1">INDIRECT("入力シート!L"&amp;'マスタ参照行（非表示）'!FT$1)&amp;""</f>
        <v/>
      </c>
      <c r="FU2" s="380" t="str" cm="1">
        <f t="array" aca="1" ref="FU2" ca="1">INDIRECT("入力シート!L"&amp;'マスタ参照行（非表示）'!FU$1)&amp;""</f>
        <v/>
      </c>
      <c r="FV2" s="380" t="str" cm="1">
        <f t="array" aca="1" ref="FV2" ca="1">INDIRECT("入力シート!L"&amp;'マスタ参照行（非表示）'!FV$1)&amp;""</f>
        <v/>
      </c>
      <c r="FW2" s="380" t="str" cm="1">
        <f t="array" aca="1" ref="FW2" ca="1">INDIRECT("入力シート!L"&amp;'マスタ参照行（非表示）'!FW$1)&amp;""</f>
        <v/>
      </c>
      <c r="FX2" s="380" t="str" cm="1">
        <f t="array" aca="1" ref="FX2" ca="1">INDIRECT("入力シート!L"&amp;'マスタ参照行（非表示）'!FX$1)&amp;""</f>
        <v/>
      </c>
      <c r="FY2" s="380" t="str" cm="1">
        <f t="array" aca="1" ref="FY2" ca="1">INDIRECT("入力シート!L"&amp;'マスタ参照行（非表示）'!FY$1)&amp;""</f>
        <v/>
      </c>
      <c r="FZ2" s="380" t="str" cm="1">
        <f t="array" aca="1" ref="FZ2" ca="1">INDIRECT("入力シート!L"&amp;'マスタ参照行（非表示）'!FZ$1)&amp;""</f>
        <v/>
      </c>
      <c r="GA2" s="380" t="str" cm="1">
        <f t="array" aca="1" ref="GA2" ca="1">INDIRECT("入力シート!L"&amp;'マスタ参照行（非表示）'!GA$1)&amp;""</f>
        <v/>
      </c>
      <c r="GB2" s="380" t="str" cm="1">
        <f t="array" aca="1" ref="GB2" ca="1">INDIRECT("入力シート!L"&amp;'マスタ参照行（非表示）'!GB$1)&amp;""</f>
        <v/>
      </c>
      <c r="GC2" s="380" t="str" cm="1">
        <f t="array" aca="1" ref="GC2" ca="1">INDIRECT("入力シート!L"&amp;'マスタ参照行（非表示）'!GC$1)&amp;""</f>
        <v/>
      </c>
      <c r="GD2" s="380" t="str" cm="1">
        <f t="array" aca="1" ref="GD2" ca="1">INDIRECT("入力シート!L"&amp;'マスタ参照行（非表示）'!GD$1)&amp;""</f>
        <v/>
      </c>
      <c r="GE2" s="380" t="str" cm="1">
        <f t="array" aca="1" ref="GE2" ca="1">INDIRECT("入力シート!L"&amp;'マスタ参照行（非表示）'!GE$1)&amp;""</f>
        <v/>
      </c>
      <c r="GF2" s="380" t="str" cm="1">
        <f t="array" aca="1" ref="GF2" ca="1">INDIRECT("入力シート!L"&amp;'マスタ参照行（非表示）'!GF$1)&amp;""</f>
        <v/>
      </c>
      <c r="GG2" s="380" t="str" cm="1">
        <f t="array" aca="1" ref="GG2" ca="1">INDIRECT("入力シート!L"&amp;'マスタ参照行（非表示）'!GG$1)&amp;""</f>
        <v/>
      </c>
      <c r="GH2" s="380" t="str" cm="1">
        <f t="array" aca="1" ref="GH2" ca="1">INDIRECT("入力シート!L"&amp;'マスタ参照行（非表示）'!GH$1)&amp;""</f>
        <v/>
      </c>
      <c r="GI2" s="380" t="str" cm="1">
        <f t="array" aca="1" ref="GI2" ca="1">INDIRECT("入力シート!L"&amp;'マスタ参照行（非表示）'!GI$1)&amp;""</f>
        <v/>
      </c>
      <c r="GJ2" s="380" t="str" cm="1">
        <f t="array" aca="1" ref="GJ2" ca="1">INDIRECT("入力シート!L"&amp;'マスタ参照行（非表示）'!GJ$1)&amp;""</f>
        <v/>
      </c>
      <c r="GK2" s="380" t="str" cm="1">
        <f t="array" aca="1" ref="GK2" ca="1">INDIRECT("入力シート!L"&amp;'マスタ参照行（非表示）'!GK$1)&amp;""</f>
        <v/>
      </c>
      <c r="GL2" s="380" t="str" cm="1">
        <f t="array" aca="1" ref="GL2" ca="1">INDIRECT("入力シート!L"&amp;'マスタ参照行（非表示）'!GL$1)&amp;""</f>
        <v/>
      </c>
      <c r="GM2" s="380" t="str" cm="1">
        <f t="array" aca="1" ref="GM2" ca="1">INDIRECT("入力シート!L"&amp;'マスタ参照行（非表示）'!GM$1)&amp;""</f>
        <v/>
      </c>
      <c r="GN2" s="380" t="str" cm="1">
        <f t="array" aca="1" ref="GN2" ca="1">INDIRECT("入力シート!L"&amp;'マスタ参照行（非表示）'!GN$1)&amp;""</f>
        <v>国・地域コードを入力してください</v>
      </c>
      <c r="GO2" s="380" t="str" cm="1">
        <f t="array" aca="1" ref="GO2" ca="1">INDIRECT("入力シート!L"&amp;'マスタ参照行（非表示）'!GO$1)&amp;""</f>
        <v/>
      </c>
      <c r="GP2" s="380" t="str" cm="1">
        <f t="array" aca="1" ref="GP2" ca="1">INDIRECT("入力シート!L"&amp;'マスタ参照行（非表示）'!GP$1)&amp;""</f>
        <v/>
      </c>
      <c r="GQ2" s="380" t="str" cm="1">
        <f t="array" aca="1" ref="GQ2" ca="1">INDIRECT("入力シート!L"&amp;'マスタ参照行（非表示）'!GQ$1)&amp;""</f>
        <v/>
      </c>
      <c r="GR2" s="380" t="str" cm="1">
        <f t="array" aca="1" ref="GR2" ca="1">INDIRECT("入力シート!L"&amp;'マスタ参照行（非表示）'!GR$1)&amp;""</f>
        <v/>
      </c>
      <c r="GS2" s="380" t="str" cm="1">
        <f t="array" aca="1" ref="GS2" ca="1">INDIRECT("入力シート!L"&amp;'マスタ参照行（非表示）'!GS$1)&amp;""</f>
        <v/>
      </c>
      <c r="GT2" s="380" t="str" cm="1">
        <f t="array" aca="1" ref="GT2" ca="1">INDIRECT("入力シート!L"&amp;'マスタ参照行（非表示）'!GT$1)&amp;""</f>
        <v/>
      </c>
      <c r="GU2" s="380" t="str" cm="1">
        <f t="array" aca="1" ref="GU2" ca="1">INDIRECT("入力シート!L"&amp;'マスタ参照行（非表示）'!GU$1)&amp;""</f>
        <v/>
      </c>
      <c r="GV2" s="380" t="str" cm="1">
        <f t="array" aca="1" ref="GV2" ca="1">INDIRECT("入力シート!L"&amp;'マスタ参照行（非表示）'!GV$1)&amp;""</f>
        <v>0か月</v>
      </c>
      <c r="GW2" s="380" t="str" cm="1">
        <f t="array" aca="1" ref="GW2" ca="1">INDIRECT("入力シート!L"&amp;'マスタ参照行（非表示）'!GW$1)&amp;""</f>
        <v/>
      </c>
      <c r="GX2" s="380" t="str" cm="1">
        <f t="array" aca="1" ref="GX2" ca="1">INDIRECT("入力シート!L"&amp;'マスタ参照行（非表示）'!GX$1)&amp;""</f>
        <v/>
      </c>
      <c r="GY2" s="380" t="str" cm="1">
        <f t="array" aca="1" ref="GY2" ca="1">INDIRECT("入力シート!L"&amp;'マスタ参照行（非表示）'!GY$1)&amp;""</f>
        <v/>
      </c>
      <c r="GZ2" s="380" t="str" cm="1">
        <f t="array" aca="1" ref="GZ2" ca="1">INDIRECT("入力シート!L"&amp;'マスタ参照行（非表示）'!GZ$1)&amp;""</f>
        <v/>
      </c>
      <c r="HA2" s="380" t="str" cm="1">
        <f t="array" aca="1" ref="HA2" ca="1">INDIRECT("入力シート!L"&amp;'マスタ参照行（非表示）'!HA$1)&amp;""</f>
        <v>0か月</v>
      </c>
      <c r="HB2" s="380" t="str" cm="1">
        <f t="array" aca="1" ref="HB2" ca="1">INDIRECT("入力シート!L"&amp;'マスタ参照行（非表示）'!HB$1)&amp;""</f>
        <v/>
      </c>
      <c r="HC2" s="380" t="str" cm="1">
        <f t="array" aca="1" ref="HC2" ca="1">INDIRECT("入力シート!L"&amp;'マスタ参照行（非表示）'!HC$1)&amp;""</f>
        <v/>
      </c>
      <c r="HD2" s="380" t="str" cm="1">
        <f t="array" aca="1" ref="HD2" ca="1">INDIRECT("入力シート!L"&amp;'マスタ参照行（非表示）'!HD$1)&amp;""</f>
        <v/>
      </c>
      <c r="HE2" s="380" t="str" cm="1">
        <f t="array" aca="1" ref="HE2" ca="1">INDIRECT("入力シート!L"&amp;'マスタ参照行（非表示）'!HE$1)&amp;""</f>
        <v>ー</v>
      </c>
      <c r="HF2" s="380" t="str" cm="1">
        <f t="array" aca="1" ref="HF2" ca="1">INDIRECT("入力シート!L"&amp;'マスタ参照行（非表示）'!HF$1)&amp;""</f>
        <v/>
      </c>
      <c r="HG2" s="380" t="str" cm="1">
        <f t="array" aca="1" ref="HG2" ca="1">INDIRECT("入力シート!L"&amp;'マスタ参照行（非表示）'!HG$1)&amp;""</f>
        <v/>
      </c>
      <c r="HH2" s="380" t="str" cm="1">
        <f t="array" aca="1" ref="HH2" ca="1">INDIRECT("入力シート!L"&amp;'マスタ参照行（非表示）'!HH$1)&amp;""</f>
        <v/>
      </c>
      <c r="HI2" s="380" t="str" cm="1">
        <f t="array" aca="1" ref="HI2" ca="1">INDIRECT("入力シート!L"&amp;'マスタ参照行（非表示）'!HI$1)&amp;""</f>
        <v/>
      </c>
      <c r="HJ2" s="380" t="str" cm="1">
        <f t="array" aca="1" ref="HJ2" ca="1">INDIRECT("入力シート!L"&amp;'マスタ参照行（非表示）'!HJ$1)&amp;""</f>
        <v/>
      </c>
      <c r="HK2" s="380" t="str" cm="1">
        <f t="array" aca="1" ref="HK2" ca="1">INDIRECT("入力シート!L"&amp;'マスタ参照行（非表示）'!HK$1)&amp;""</f>
        <v/>
      </c>
      <c r="HL2" s="380" t="str" cm="1">
        <f t="array" aca="1" ref="HL2" ca="1">INDIRECT("入力シート!L"&amp;'マスタ参照行（非表示）'!HL$1)&amp;""</f>
        <v/>
      </c>
      <c r="HM2" s="380" t="str" cm="1">
        <f t="array" aca="1" ref="HM2" ca="1">INDIRECT("入力シート!L"&amp;'マスタ参照行（非表示）'!HM$1)&amp;""</f>
        <v/>
      </c>
      <c r="HN2" s="380" t="str" cm="1">
        <f t="array" aca="1" ref="HN2" ca="1">INDIRECT("入力シート!L"&amp;'マスタ参照行（非表示）'!HN$1)&amp;""</f>
        <v/>
      </c>
      <c r="HO2" s="380" t="str" cm="1">
        <f t="array" aca="1" ref="HO2" ca="1">INDIRECT("入力シート!L"&amp;'マスタ参照行（非表示）'!HO$1)&amp;""</f>
        <v/>
      </c>
      <c r="HP2" s="380" t="str" cm="1">
        <f t="array" aca="1" ref="HP2" ca="1">INDIRECT("入力シート!L"&amp;'マスタ参照行（非表示）'!HP$1)&amp;""</f>
        <v>特別枠コードを入力してください</v>
      </c>
      <c r="HQ2" s="380" t="str" cm="1">
        <f t="array" aca="1" ref="HQ2" ca="1">INDIRECT("入力シート!L"&amp;'マスタ参照行（非表示）'!HQ$1)&amp;""</f>
        <v>特別枠コードを入力してください</v>
      </c>
      <c r="HR2" s="380" t="str" cm="1">
        <f t="array" aca="1" ref="HR2" ca="1">INDIRECT("入力シート!L"&amp;'マスタ参照行（非表示）'!HR$1)&amp;""</f>
        <v/>
      </c>
      <c r="HS2" s="380" t="str" cm="1">
        <f t="array" aca="1" ref="HS2" ca="1">INDIRECT("入力シート!L"&amp;'マスタ参照行（非表示）'!HS$1)&amp;""</f>
        <v/>
      </c>
      <c r="HT2" s="380" t="str" cm="1">
        <f t="array" aca="1" ref="HT2" ca="1">INDIRECT("入力シート!L"&amp;'マスタ参照行（非表示）'!HT$1)&amp;""</f>
        <v/>
      </c>
      <c r="HU2" s="380" t="str" cm="1">
        <f t="array" aca="1" ref="HU2" ca="1">INDIRECT("入力シート!L"&amp;'マスタ参照行（非表示）'!HU$1)&amp;""</f>
        <v/>
      </c>
      <c r="HV2" s="380" t="str" cm="1">
        <f t="array" aca="1" ref="HV2" ca="1">INDIRECT("入力シート!L"&amp;'マスタ参照行（非表示）'!HV$1)&amp;""</f>
        <v/>
      </c>
      <c r="HW2" s="380" t="str" cm="1">
        <f t="array" aca="1" ref="HW2" ca="1">INDIRECT("入力シート!L"&amp;'マスタ参照行（非表示）'!HW$1)&amp;""</f>
        <v>国・地域コードを入力してください</v>
      </c>
      <c r="HX2" s="380" t="str" cm="1">
        <f t="array" aca="1" ref="HX2" ca="1">INDIRECT("入力シート!L"&amp;'マスタ参照行（非表示）'!HX$1)&amp;""</f>
        <v/>
      </c>
      <c r="HY2" s="380" t="str" cm="1">
        <f t="array" aca="1" ref="HY2" ca="1">INDIRECT("入力シート!L"&amp;'マスタ参照行（非表示）'!HY$1)&amp;""</f>
        <v/>
      </c>
      <c r="HZ2" s="380" t="str" cm="1">
        <f t="array" aca="1" ref="HZ2" ca="1">INDIRECT("入力シート!L"&amp;'マスタ参照行（非表示）'!HZ$1)&amp;""</f>
        <v/>
      </c>
      <c r="IA2" s="380" t="str" cm="1">
        <f t="array" aca="1" ref="IA2" ca="1">INDIRECT("入力シート!L"&amp;'マスタ参照行（非表示）'!IA$1)&amp;""</f>
        <v/>
      </c>
      <c r="IB2" s="380" t="str" cm="1">
        <f t="array" aca="1" ref="IB2" ca="1">INDIRECT("入力シート!L"&amp;'マスタ参照行（非表示）'!IB$1)&amp;""</f>
        <v/>
      </c>
      <c r="IC2" s="380" t="str" cm="1">
        <f t="array" aca="1" ref="IC2" ca="1">INDIRECT("入力シート!L"&amp;'マスタ参照行（非表示）'!IC$1)&amp;""</f>
        <v/>
      </c>
      <c r="ID2" s="380" t="str" cm="1">
        <f t="array" aca="1" ref="ID2" ca="1">INDIRECT("入力シート!L"&amp;'マスタ参照行（非表示）'!ID$1)&amp;""</f>
        <v/>
      </c>
      <c r="IE2" s="380" t="str" cm="1">
        <f t="array" aca="1" ref="IE2" ca="1">INDIRECT("入力シート!L"&amp;'マスタ参照行（非表示）'!IE$1)&amp;""</f>
        <v>0か月</v>
      </c>
      <c r="IF2" s="380" t="str" cm="1">
        <f t="array" aca="1" ref="IF2" ca="1">INDIRECT("入力シート!L"&amp;'マスタ参照行（非表示）'!IF$1)&amp;""</f>
        <v/>
      </c>
      <c r="IG2" s="380" t="str" cm="1">
        <f t="array" aca="1" ref="IG2" ca="1">INDIRECT("入力シート!L"&amp;'マスタ参照行（非表示）'!IG$1)&amp;""</f>
        <v/>
      </c>
      <c r="IH2" s="380" t="str" cm="1">
        <f t="array" aca="1" ref="IH2" ca="1">INDIRECT("入力シート!L"&amp;'マスタ参照行（非表示）'!IH$1)&amp;""</f>
        <v/>
      </c>
      <c r="II2" s="380" t="str" cm="1">
        <f t="array" aca="1" ref="II2" ca="1">INDIRECT("入力シート!L"&amp;'マスタ参照行（非表示）'!II$1)&amp;""</f>
        <v/>
      </c>
      <c r="IJ2" s="380" t="str" cm="1">
        <f t="array" aca="1" ref="IJ2" ca="1">INDIRECT("入力シート!L"&amp;'マスタ参照行（非表示）'!IJ$1)&amp;""</f>
        <v>0か月</v>
      </c>
      <c r="IK2" s="380" t="str" cm="1">
        <f t="array" aca="1" ref="IK2" ca="1">INDIRECT("入力シート!L"&amp;'マスタ参照行（非表示）'!IK$1)&amp;""</f>
        <v/>
      </c>
      <c r="IL2" s="380" t="str" cm="1">
        <f t="array" aca="1" ref="IL2" ca="1">INDIRECT("入力シート!L"&amp;'マスタ参照行（非表示）'!IL$1)&amp;""</f>
        <v/>
      </c>
      <c r="IM2" s="380" t="str" cm="1">
        <f t="array" aca="1" ref="IM2" ca="1">INDIRECT("入力シート!L"&amp;'マスタ参照行（非表示）'!IM$1)&amp;""</f>
        <v/>
      </c>
      <c r="IN2" s="380" t="str" cm="1">
        <f t="array" aca="1" ref="IN2" ca="1">INDIRECT("入力シート!L"&amp;'マスタ参照行（非表示）'!IN$1)&amp;""</f>
        <v>ー</v>
      </c>
      <c r="IO2" s="380" t="str" cm="1">
        <f t="array" aca="1" ref="IO2" ca="1">INDIRECT("入力シート!L"&amp;'マスタ参照行（非表示）'!IO$1)&amp;""</f>
        <v/>
      </c>
      <c r="IP2" s="380" t="str" cm="1">
        <f t="array" aca="1" ref="IP2" ca="1">INDIRECT("入力シート!L"&amp;'マスタ参照行（非表示）'!IP$1)&amp;""</f>
        <v/>
      </c>
      <c r="IQ2" s="380" t="str" cm="1">
        <f t="array" aca="1" ref="IQ2" ca="1">INDIRECT("入力シート!L"&amp;'マスタ参照行（非表示）'!IQ$1)&amp;""</f>
        <v/>
      </c>
      <c r="IR2" s="380" t="str" cm="1">
        <f t="array" aca="1" ref="IR2" ca="1">INDIRECT("入力シート!L"&amp;'マスタ参照行（非表示）'!IR$1)&amp;""</f>
        <v/>
      </c>
      <c r="IS2" s="380" t="str" cm="1">
        <f t="array" aca="1" ref="IS2" ca="1">INDIRECT("入力シート!L"&amp;'マスタ参照行（非表示）'!IS$1)&amp;""</f>
        <v/>
      </c>
      <c r="IT2" s="380" t="str" cm="1">
        <f t="array" aca="1" ref="IT2" ca="1">INDIRECT("入力シート!L"&amp;'マスタ参照行（非表示）'!IT$1)&amp;""</f>
        <v/>
      </c>
      <c r="IU2" s="380" t="str" cm="1">
        <f t="array" aca="1" ref="IU2" ca="1">INDIRECT("入力シート!L"&amp;'マスタ参照行（非表示）'!IU$1)&amp;""</f>
        <v/>
      </c>
      <c r="IV2" s="380" t="str" cm="1">
        <f t="array" aca="1" ref="IV2" ca="1">INDIRECT("入力シート!L"&amp;'マスタ参照行（非表示）'!IV$1)&amp;""</f>
        <v/>
      </c>
      <c r="IW2" s="380" t="str" cm="1">
        <f t="array" aca="1" ref="IW2" ca="1">INDIRECT("入力シート!L"&amp;'マスタ参照行（非表示）'!IW$1)&amp;""</f>
        <v/>
      </c>
      <c r="IX2" s="380" t="str" cm="1">
        <f t="array" aca="1" ref="IX2" ca="1">INDIRECT("入力シート!L"&amp;'マスタ参照行（非表示）'!IX$1)&amp;""</f>
        <v/>
      </c>
      <c r="IY2" s="380" t="str" cm="1">
        <f t="array" aca="1" ref="IY2" ca="1">INDIRECT("入力シート!L"&amp;'マスタ参照行（非表示）'!IY$1)&amp;""</f>
        <v>特別枠コードを入力してください</v>
      </c>
      <c r="IZ2" s="380" t="str" cm="1">
        <f t="array" aca="1" ref="IZ2" ca="1">INDIRECT("入力シート!L"&amp;'マスタ参照行（非表示）'!IZ$1)&amp;""</f>
        <v>特別枠コードを入力してください</v>
      </c>
      <c r="JA2" s="380" t="str" cm="1">
        <f t="array" aca="1" ref="JA2" ca="1">INDIRECT("入力シート!L"&amp;'マスタ参照行（非表示）'!JA$1)&amp;""</f>
        <v/>
      </c>
      <c r="JB2" s="380" t="str" cm="1">
        <f t="array" aca="1" ref="JB2" ca="1">INDIRECT("入力シート!L"&amp;'マスタ参照行（非表示）'!JB$1)&amp;""</f>
        <v/>
      </c>
      <c r="JC2" s="380" t="str" cm="1">
        <f t="array" aca="1" ref="JC2" ca="1">INDIRECT("入力シート!L"&amp;'マスタ参照行（非表示）'!JC$1)&amp;""</f>
        <v/>
      </c>
      <c r="JD2" s="380" t="str" cm="1">
        <f t="array" aca="1" ref="JD2" ca="1">INDIRECT("入力シート!L"&amp;'マスタ参照行（非表示）'!JD$1)&amp;""</f>
        <v/>
      </c>
      <c r="JE2" s="380" t="str" cm="1">
        <f t="array" aca="1" ref="JE2" ca="1">INDIRECT("入力シート!L"&amp;'マスタ参照行（非表示）'!JE$1)&amp;""</f>
        <v/>
      </c>
      <c r="JF2" s="380" t="str" cm="1">
        <f t="array" aca="1" ref="JF2" ca="1">INDIRECT("入力シート!L"&amp;'マスタ参照行（非表示）'!JF$1)&amp;""</f>
        <v>国・地域コードを入力してください</v>
      </c>
      <c r="JG2" s="380" t="str" cm="1">
        <f t="array" aca="1" ref="JG2" ca="1">INDIRECT("入力シート!L"&amp;'マスタ参照行（非表示）'!JG$1)&amp;""</f>
        <v/>
      </c>
      <c r="JH2" s="380" t="str" cm="1">
        <f t="array" aca="1" ref="JH2" ca="1">INDIRECT("入力シート!L"&amp;'マスタ参照行（非表示）'!JH$1)&amp;""</f>
        <v/>
      </c>
      <c r="JI2" s="380" t="str" cm="1">
        <f t="array" aca="1" ref="JI2" ca="1">INDIRECT("入力シート!L"&amp;'マスタ参照行（非表示）'!JI$1)&amp;""</f>
        <v/>
      </c>
      <c r="JJ2" s="380" t="str" cm="1">
        <f t="array" aca="1" ref="JJ2" ca="1">INDIRECT("入力シート!L"&amp;'マスタ参照行（非表示）'!JJ$1)&amp;""</f>
        <v/>
      </c>
      <c r="JK2" s="380" t="str" cm="1">
        <f t="array" aca="1" ref="JK2" ca="1">INDIRECT("入力シート!L"&amp;'マスタ参照行（非表示）'!JK$1)&amp;""</f>
        <v/>
      </c>
      <c r="JL2" s="380" t="str" cm="1">
        <f t="array" aca="1" ref="JL2" ca="1">INDIRECT("入力シート!L"&amp;'マスタ参照行（非表示）'!JL$1)&amp;""</f>
        <v/>
      </c>
      <c r="JM2" s="380" t="str" cm="1">
        <f t="array" aca="1" ref="JM2" ca="1">INDIRECT("入力シート!L"&amp;'マスタ参照行（非表示）'!JM$1)&amp;""</f>
        <v/>
      </c>
      <c r="JN2" s="380" t="str" cm="1">
        <f t="array" aca="1" ref="JN2" ca="1">INDIRECT("入力シート!L"&amp;'マスタ参照行（非表示）'!JN$1)&amp;""</f>
        <v>0か月</v>
      </c>
      <c r="JO2" s="380" t="str" cm="1">
        <f t="array" aca="1" ref="JO2" ca="1">INDIRECT("入力シート!L"&amp;'マスタ参照行（非表示）'!JO$1)&amp;""</f>
        <v/>
      </c>
      <c r="JP2" s="380" t="str" cm="1">
        <f t="array" aca="1" ref="JP2" ca="1">INDIRECT("入力シート!L"&amp;'マスタ参照行（非表示）'!JP$1)&amp;""</f>
        <v/>
      </c>
      <c r="JQ2" s="380" t="str" cm="1">
        <f t="array" aca="1" ref="JQ2" ca="1">INDIRECT("入力シート!L"&amp;'マスタ参照行（非表示）'!JQ$1)&amp;""</f>
        <v/>
      </c>
      <c r="JR2" s="380" t="str" cm="1">
        <f t="array" aca="1" ref="JR2" ca="1">INDIRECT("入力シート!L"&amp;'マスタ参照行（非表示）'!JR$1)&amp;""</f>
        <v/>
      </c>
      <c r="JS2" s="380" t="str" cm="1">
        <f t="array" aca="1" ref="JS2" ca="1">INDIRECT("入力シート!L"&amp;'マスタ参照行（非表示）'!JS$1)&amp;""</f>
        <v>0か月</v>
      </c>
      <c r="JT2" s="380" t="str" cm="1">
        <f t="array" aca="1" ref="JT2" ca="1">INDIRECT("入力シート!L"&amp;'マスタ参照行（非表示）'!JT$1)&amp;""</f>
        <v/>
      </c>
      <c r="JU2" s="380" t="str" cm="1">
        <f t="array" aca="1" ref="JU2" ca="1">INDIRECT("入力シート!L"&amp;'マスタ参照行（非表示）'!JU$1)&amp;""</f>
        <v/>
      </c>
      <c r="JV2" s="380" t="str" cm="1">
        <f t="array" aca="1" ref="JV2" ca="1">INDIRECT("入力シート!L"&amp;'マスタ参照行（非表示）'!JV$1)&amp;""</f>
        <v/>
      </c>
      <c r="JW2" s="380" t="str" cm="1">
        <f t="array" aca="1" ref="JW2" ca="1">INDIRECT("入力シート!L"&amp;'マスタ参照行（非表示）'!JW$1)&amp;""</f>
        <v>ー</v>
      </c>
      <c r="JX2" s="380" t="str" cm="1">
        <f t="array" aca="1" ref="JX2" ca="1">INDIRECT("入力シート!L"&amp;'マスタ参照行（非表示）'!JX$1)&amp;""</f>
        <v/>
      </c>
      <c r="JY2" s="380" t="str" cm="1">
        <f t="array" aca="1" ref="JY2" ca="1">INDIRECT("入力シート!L"&amp;'マスタ参照行（非表示）'!JY$1)&amp;""</f>
        <v/>
      </c>
      <c r="JZ2" s="380" t="str" cm="1">
        <f t="array" aca="1" ref="JZ2" ca="1">INDIRECT("入力シート!L"&amp;'マスタ参照行（非表示）'!JZ$1)&amp;""</f>
        <v/>
      </c>
      <c r="KA2" s="380" t="str" cm="1">
        <f t="array" aca="1" ref="KA2" ca="1">INDIRECT("入力シート!L"&amp;'マスタ参照行（非表示）'!KA$1)&amp;""</f>
        <v/>
      </c>
      <c r="KB2" s="380" t="str" cm="1">
        <f t="array" aca="1" ref="KB2" ca="1">INDIRECT("入力シート!L"&amp;'マスタ参照行（非表示）'!KB$1)&amp;""</f>
        <v/>
      </c>
      <c r="KC2" s="380" t="str" cm="1">
        <f t="array" aca="1" ref="KC2" ca="1">INDIRECT("入力シート!L"&amp;'マスタ参照行（非表示）'!KC$1)&amp;""</f>
        <v/>
      </c>
      <c r="KD2" s="380" t="str" cm="1">
        <f t="array" aca="1" ref="KD2" ca="1">INDIRECT("入力シート!L"&amp;'マスタ参照行（非表示）'!KD$1)&amp;""</f>
        <v/>
      </c>
      <c r="KE2" s="380" t="str" cm="1">
        <f t="array" aca="1" ref="KE2" ca="1">INDIRECT("入力シート!L"&amp;'マスタ参照行（非表示）'!KE$1)&amp;""</f>
        <v/>
      </c>
      <c r="KF2" s="380" t="str" cm="1">
        <f t="array" aca="1" ref="KF2" ca="1">INDIRECT("入力シート!L"&amp;'マスタ参照行（非表示）'!KF$1)&amp;""</f>
        <v/>
      </c>
      <c r="KG2" s="380" t="str" cm="1">
        <f t="array" aca="1" ref="KG2" ca="1">INDIRECT("入力シート!L"&amp;'マスタ参照行（非表示）'!KG$1)&amp;""</f>
        <v/>
      </c>
      <c r="KH2" s="380" t="str" cm="1">
        <f t="array" aca="1" ref="KH2" ca="1">INDIRECT("入力シート!L"&amp;'マスタ参照行（非表示）'!KH$1)&amp;""</f>
        <v/>
      </c>
      <c r="KI2" s="380" t="str" cm="1">
        <f t="array" aca="1" ref="KI2" ca="1">INDIRECT("入力シート!L"&amp;'マスタ参照行（非表示）'!KI$1)&amp;""</f>
        <v/>
      </c>
      <c r="KJ2" s="380" t="str" cm="1">
        <f t="array" aca="1" ref="KJ2" ca="1">INDIRECT("入力シート!L"&amp;'マスタ参照行（非表示）'!KJ$1)&amp;""</f>
        <v/>
      </c>
      <c r="KK2" s="380" t="str" cm="1">
        <f t="array" aca="1" ref="KK2" ca="1">INDIRECT("入力シート!L"&amp;'マスタ参照行（非表示）'!KK$1)&amp;""</f>
        <v>国・地域コードを入力してください</v>
      </c>
      <c r="KL2" s="380" t="str" cm="1">
        <f t="array" aca="1" ref="KL2" ca="1">INDIRECT("入力シート!L"&amp;'マスタ参照行（非表示）'!KL$1)&amp;""</f>
        <v/>
      </c>
      <c r="KM2" s="380" t="str" cm="1">
        <f t="array" aca="1" ref="KM2" ca="1">INDIRECT("入力シート!L"&amp;'マスタ参照行（非表示）'!KM$1)&amp;""</f>
        <v/>
      </c>
      <c r="KN2" s="380" t="str" cm="1">
        <f t="array" aca="1" ref="KN2" ca="1">INDIRECT("入力シート!L"&amp;'マスタ参照行（非表示）'!KN$1)&amp;""</f>
        <v/>
      </c>
      <c r="KO2" s="380" t="str" cm="1">
        <f t="array" aca="1" ref="KO2" ca="1">INDIRECT("入力シート!L"&amp;'マスタ参照行（非表示）'!KO$1)&amp;""</f>
        <v/>
      </c>
      <c r="KP2" s="380" t="str" cm="1">
        <f t="array" aca="1" ref="KP2" ca="1">INDIRECT("入力シート!L"&amp;'マスタ参照行（非表示）'!KP$1)&amp;""</f>
        <v/>
      </c>
      <c r="KQ2" s="380" t="str" cm="1">
        <f t="array" aca="1" ref="KQ2" ca="1">INDIRECT("入力シート!L"&amp;'マスタ参照行（非表示）'!KQ$1)&amp;""</f>
        <v/>
      </c>
      <c r="KR2" s="380" t="str" cm="1">
        <f t="array" aca="1" ref="KR2" ca="1">INDIRECT("入力シート!L"&amp;'マスタ参照行（非表示）'!KR$1)&amp;""</f>
        <v/>
      </c>
      <c r="KS2" s="380" t="str" cm="1">
        <f t="array" aca="1" ref="KS2" ca="1">INDIRECT("入力シート!L"&amp;'マスタ参照行（非表示）'!KS$1)&amp;""</f>
        <v>0か月</v>
      </c>
      <c r="KT2" s="380" t="str" cm="1">
        <f t="array" aca="1" ref="KT2" ca="1">INDIRECT("入力シート!L"&amp;'マスタ参照行（非表示）'!KT$1)&amp;""</f>
        <v/>
      </c>
      <c r="KU2" s="380" t="str" cm="1">
        <f t="array" aca="1" ref="KU2" ca="1">INDIRECT("入力シート!L"&amp;'マスタ参照行（非表示）'!KU$1)&amp;""</f>
        <v/>
      </c>
      <c r="KV2" s="380" t="str" cm="1">
        <f t="array" aca="1" ref="KV2" ca="1">INDIRECT("入力シート!L"&amp;'マスタ参照行（非表示）'!KV$1)&amp;""</f>
        <v/>
      </c>
      <c r="KW2" s="380" t="str" cm="1">
        <f t="array" aca="1" ref="KW2" ca="1">INDIRECT("入力シート!L"&amp;'マスタ参照行（非表示）'!KW$1)&amp;""</f>
        <v/>
      </c>
      <c r="KX2" s="380" t="str" cm="1">
        <f t="array" aca="1" ref="KX2" ca="1">INDIRECT("入力シート!L"&amp;'マスタ参照行（非表示）'!KX$1)&amp;""</f>
        <v>0か月</v>
      </c>
      <c r="KY2" s="380" t="str" cm="1">
        <f t="array" aca="1" ref="KY2" ca="1">INDIRECT("入力シート!L"&amp;'マスタ参照行（非表示）'!KY$1)&amp;""</f>
        <v/>
      </c>
      <c r="KZ2" s="380" t="str" cm="1">
        <f t="array" aca="1" ref="KZ2" ca="1">INDIRECT("入力シート!L"&amp;'マスタ参照行（非表示）'!KZ$1)&amp;""</f>
        <v/>
      </c>
      <c r="LA2" s="380" t="str" cm="1">
        <f t="array" aca="1" ref="LA2" ca="1">INDIRECT("入力シート!L"&amp;'マスタ参照行（非表示）'!LA$1)&amp;""</f>
        <v/>
      </c>
      <c r="LB2" s="380" t="str" cm="1">
        <f t="array" aca="1" ref="LB2" ca="1">INDIRECT("入力シート!L"&amp;'マスタ参照行（非表示）'!LB$1)&amp;""</f>
        <v>ー</v>
      </c>
      <c r="LC2" s="380" t="str" cm="1">
        <f t="array" aca="1" ref="LC2" ca="1">INDIRECT("入力シート!L"&amp;'マスタ参照行（非表示）'!LC$1)&amp;""</f>
        <v/>
      </c>
      <c r="LD2" s="380" t="str" cm="1">
        <f t="array" aca="1" ref="LD2" ca="1">INDIRECT("入力シート!L"&amp;'マスタ参照行（非表示）'!LD$1)&amp;""</f>
        <v/>
      </c>
      <c r="LE2" s="380" t="str" cm="1">
        <f t="array" aca="1" ref="LE2" ca="1">INDIRECT("入力シート!L"&amp;'マスタ参照行（非表示）'!LE$1)&amp;""</f>
        <v/>
      </c>
      <c r="LF2" s="380" t="str" cm="1">
        <f t="array" aca="1" ref="LF2" ca="1">INDIRECT("入力シート!L"&amp;'マスタ参照行（非表示）'!LF$1)&amp;""</f>
        <v/>
      </c>
      <c r="LG2" s="380" t="str" cm="1">
        <f t="array" aca="1" ref="LG2" ca="1">INDIRECT("入力シート!L"&amp;'マスタ参照行（非表示）'!LG$1)&amp;""</f>
        <v/>
      </c>
      <c r="LH2" s="380" t="str" cm="1">
        <f t="array" aca="1" ref="LH2" ca="1">INDIRECT("入力シート!L"&amp;'マスタ参照行（非表示）'!LH$1)&amp;""</f>
        <v/>
      </c>
      <c r="LI2" s="380" t="str" cm="1">
        <f t="array" aca="1" ref="LI2" ca="1">INDIRECT("入力シート!L"&amp;'マスタ参照行（非表示）'!LI$1)&amp;""</f>
        <v/>
      </c>
      <c r="LJ2" s="380" t="str" cm="1">
        <f t="array" aca="1" ref="LJ2" ca="1">INDIRECT("入力シート!L"&amp;'マスタ参照行（非表示）'!LJ$1)&amp;""</f>
        <v/>
      </c>
    </row>
    <row r="3" spans="1:322" ht="14.1" customHeight="1" x14ac:dyDescent="0.15">
      <c r="W3" s="378"/>
      <c r="X3" s="378"/>
      <c r="Y3" s="378"/>
      <c r="AB3" s="378"/>
      <c r="AN3" s="379"/>
      <c r="AO3" s="379"/>
      <c r="AP3" s="379"/>
      <c r="FM3" s="378"/>
      <c r="FN3" s="378"/>
      <c r="FO3" s="378"/>
      <c r="FP3" s="378"/>
      <c r="FQ3" s="378"/>
      <c r="FR3" s="378"/>
      <c r="FS3" s="378"/>
      <c r="FT3" s="378"/>
      <c r="GI3" s="379"/>
      <c r="HH3" s="378"/>
      <c r="HI3" s="378"/>
      <c r="HJ3" s="378"/>
      <c r="HR3" s="379"/>
      <c r="IQ3" s="378"/>
      <c r="IR3" s="378"/>
      <c r="IS3" s="378"/>
      <c r="JA3" s="379"/>
      <c r="JQ3" s="378"/>
      <c r="JR3" s="378"/>
      <c r="JS3" s="378"/>
      <c r="JT3" s="378"/>
      <c r="JU3" s="378"/>
      <c r="JV3" s="378"/>
    </row>
    <row r="5" spans="1:322" ht="14.1" customHeight="1" x14ac:dyDescent="0.15">
      <c r="A5" s="255"/>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426"/>
      <c r="AC5" s="426"/>
      <c r="AD5" s="426"/>
      <c r="AE5" s="426"/>
      <c r="AF5" s="426"/>
      <c r="AG5" s="426"/>
      <c r="AH5" s="426"/>
      <c r="AI5" s="426"/>
      <c r="AJ5" s="426"/>
      <c r="AK5" s="426"/>
      <c r="AL5" s="426"/>
      <c r="AM5" s="426"/>
      <c r="AN5" s="426"/>
      <c r="AO5" s="426"/>
      <c r="AP5" s="426"/>
      <c r="AQ5" s="255"/>
      <c r="AR5" s="255"/>
      <c r="AS5" s="255"/>
      <c r="AT5" s="255"/>
      <c r="AU5" s="255"/>
      <c r="AV5" s="255"/>
      <c r="AW5" s="255"/>
      <c r="AX5" s="255"/>
      <c r="AY5" s="255"/>
      <c r="AZ5" s="255"/>
      <c r="BA5" s="255"/>
      <c r="BB5" s="255"/>
      <c r="BC5" s="255"/>
      <c r="BD5" s="255"/>
      <c r="BE5" s="255"/>
      <c r="BF5" s="255"/>
      <c r="BG5" s="255"/>
      <c r="BH5" s="255"/>
      <c r="BI5" s="255"/>
      <c r="BJ5" s="255"/>
      <c r="BK5" s="255"/>
      <c r="BL5" s="255"/>
      <c r="BM5" s="255"/>
      <c r="BN5" s="255"/>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255"/>
      <c r="EB5" s="255"/>
      <c r="EC5" s="255"/>
      <c r="ED5" s="255"/>
      <c r="EE5" s="255"/>
      <c r="EF5" s="255"/>
      <c r="EG5" s="255"/>
      <c r="EH5" s="255"/>
      <c r="EI5" s="255"/>
      <c r="EJ5" s="255"/>
      <c r="EK5" s="255"/>
      <c r="EL5" s="255"/>
      <c r="EM5" s="255"/>
      <c r="EN5" s="255"/>
      <c r="EO5" s="255"/>
      <c r="EP5" s="255"/>
      <c r="EQ5" s="255"/>
      <c r="ER5" s="255"/>
      <c r="ES5" s="255"/>
      <c r="ET5" s="255"/>
      <c r="EU5" s="255"/>
      <c r="EV5" s="255"/>
      <c r="EW5" s="255"/>
      <c r="EX5" s="255"/>
      <c r="EY5" s="255"/>
      <c r="EZ5" s="255"/>
      <c r="FA5" s="255"/>
      <c r="FB5" s="255"/>
      <c r="FC5" s="255"/>
      <c r="FD5" s="255"/>
      <c r="FE5" s="255"/>
      <c r="FF5" s="255"/>
      <c r="FG5" s="255"/>
      <c r="FH5" s="255"/>
      <c r="FI5" s="255"/>
      <c r="FJ5" s="255"/>
      <c r="FK5" s="255"/>
      <c r="FL5" s="255"/>
      <c r="FM5" s="255"/>
      <c r="FN5" s="255"/>
      <c r="FO5" s="255"/>
      <c r="FP5" s="255"/>
      <c r="FQ5" s="255"/>
      <c r="FR5" s="255"/>
      <c r="FS5" s="255"/>
      <c r="FT5" s="255"/>
      <c r="FU5" s="255"/>
      <c r="FV5" s="255"/>
      <c r="FW5" s="255"/>
      <c r="FX5" s="255"/>
      <c r="FY5" s="255"/>
      <c r="FZ5" s="255"/>
      <c r="GA5" s="255"/>
      <c r="GB5" s="255"/>
      <c r="GC5" s="255"/>
      <c r="GD5" s="255"/>
      <c r="GE5" s="255"/>
      <c r="GF5" s="255"/>
      <c r="GG5" s="255"/>
      <c r="GH5" s="255"/>
      <c r="GI5" s="255"/>
      <c r="GJ5" s="255"/>
      <c r="GK5" s="255"/>
      <c r="GL5" s="255"/>
      <c r="GM5" s="255"/>
      <c r="GN5" s="255"/>
      <c r="GO5" s="255"/>
      <c r="GP5" s="255"/>
      <c r="GQ5" s="255"/>
      <c r="GR5" s="255"/>
      <c r="GS5" s="255"/>
      <c r="GT5" s="255"/>
      <c r="GU5" s="255"/>
      <c r="GV5" s="255"/>
      <c r="GW5" s="255"/>
      <c r="GX5" s="255"/>
      <c r="GY5" s="255"/>
      <c r="GZ5" s="255"/>
      <c r="HA5" s="255"/>
      <c r="HB5" s="255"/>
      <c r="HC5" s="255"/>
      <c r="HD5" s="255"/>
      <c r="HE5" s="427"/>
      <c r="HF5" s="427"/>
      <c r="HG5" s="427"/>
      <c r="HH5" s="427"/>
      <c r="HI5" s="427"/>
      <c r="HJ5" s="427"/>
      <c r="HK5" s="255"/>
      <c r="HL5" s="255"/>
      <c r="HM5" s="255"/>
      <c r="HN5" s="255"/>
      <c r="HO5" s="255"/>
      <c r="HP5" s="255"/>
      <c r="HQ5" s="255"/>
      <c r="HR5" s="255"/>
      <c r="HS5" s="255"/>
      <c r="HT5" s="255"/>
      <c r="HU5" s="255"/>
      <c r="HV5" s="255"/>
      <c r="HW5" s="255"/>
      <c r="HX5" s="255"/>
      <c r="HY5" s="255"/>
      <c r="HZ5" s="255"/>
      <c r="IA5" s="255"/>
      <c r="IB5" s="255"/>
      <c r="IC5" s="255"/>
      <c r="ID5" s="255"/>
      <c r="IE5" s="255"/>
      <c r="IF5" s="255"/>
      <c r="IG5" s="255"/>
      <c r="IH5" s="255"/>
      <c r="II5" s="255"/>
      <c r="IJ5" s="255"/>
      <c r="IK5" s="255"/>
      <c r="IL5" s="255"/>
      <c r="IM5" s="255"/>
      <c r="IN5" s="427"/>
      <c r="IO5" s="427"/>
      <c r="IP5" s="427"/>
      <c r="IQ5" s="427"/>
      <c r="IR5" s="427"/>
      <c r="IS5" s="427"/>
      <c r="IT5" s="255"/>
      <c r="IU5" s="255"/>
      <c r="IV5" s="255"/>
      <c r="IW5" s="255"/>
      <c r="IX5" s="255"/>
      <c r="IY5" s="255"/>
      <c r="IZ5" s="255"/>
      <c r="JA5" s="255"/>
      <c r="JB5" s="255"/>
      <c r="JC5" s="255"/>
      <c r="JD5" s="255"/>
      <c r="JE5" s="255"/>
      <c r="JF5" s="255"/>
      <c r="JG5" s="255"/>
      <c r="JH5" s="255"/>
      <c r="JI5" s="255"/>
      <c r="JJ5" s="255"/>
      <c r="JK5" s="255"/>
      <c r="JL5" s="255"/>
      <c r="JM5" s="255"/>
      <c r="JN5" s="255"/>
      <c r="JO5" s="255"/>
      <c r="JP5" s="255"/>
      <c r="JQ5" s="255"/>
      <c r="JR5" s="255"/>
      <c r="JS5" s="255"/>
      <c r="JT5" s="255"/>
      <c r="JU5" s="255"/>
      <c r="JV5" s="255"/>
      <c r="JW5" s="427"/>
      <c r="JX5" s="427"/>
      <c r="JY5" s="255"/>
      <c r="JZ5" s="255"/>
      <c r="KA5" s="255"/>
      <c r="KB5" s="255"/>
      <c r="KC5" s="255"/>
      <c r="KD5" s="255"/>
      <c r="KE5" s="255"/>
      <c r="KF5" s="255"/>
      <c r="KG5" s="255"/>
      <c r="KH5" s="255"/>
      <c r="KI5" s="255"/>
      <c r="KJ5" s="255"/>
      <c r="KK5" s="255"/>
      <c r="KL5" s="255"/>
      <c r="KM5" s="255"/>
      <c r="KN5" s="255"/>
      <c r="KO5" s="255"/>
      <c r="KP5" s="255"/>
      <c r="KQ5" s="255"/>
      <c r="KR5" s="255"/>
      <c r="KS5" s="255"/>
      <c r="KT5" s="255"/>
      <c r="KU5" s="255"/>
      <c r="KV5" s="255"/>
      <c r="KW5" s="255"/>
      <c r="KX5" s="255"/>
      <c r="KY5" s="255"/>
      <c r="KZ5" s="255"/>
      <c r="LA5" s="255"/>
      <c r="LB5" s="427"/>
      <c r="LC5" s="427"/>
    </row>
    <row r="6" spans="1:322" ht="14.1" customHeight="1" x14ac:dyDescent="0.15">
      <c r="A6" s="105"/>
      <c r="B6" s="105"/>
      <c r="C6" s="105"/>
      <c r="D6" s="105"/>
      <c r="E6" s="105"/>
      <c r="F6" s="105"/>
      <c r="G6" s="105"/>
      <c r="H6" s="105"/>
      <c r="I6" s="105"/>
      <c r="J6" s="105"/>
      <c r="K6" s="105"/>
      <c r="L6" s="105"/>
      <c r="M6" s="105"/>
      <c r="N6" s="105"/>
      <c r="O6" s="428"/>
      <c r="P6" s="429"/>
      <c r="Q6" s="429"/>
      <c r="R6" s="429"/>
      <c r="S6" s="429"/>
      <c r="T6" s="105"/>
      <c r="U6" s="105"/>
      <c r="V6" s="105"/>
      <c r="W6" s="105"/>
      <c r="X6" s="105"/>
      <c r="Y6" s="105"/>
      <c r="Z6" s="105"/>
      <c r="AA6" s="105"/>
      <c r="AB6" s="429"/>
      <c r="AC6" s="429"/>
      <c r="AD6" s="429"/>
      <c r="AE6" s="429"/>
      <c r="AF6" s="429"/>
      <c r="AG6" s="429"/>
      <c r="AH6" s="429"/>
      <c r="AI6" s="429"/>
      <c r="AJ6" s="429"/>
      <c r="AK6" s="429"/>
      <c r="AL6" s="429"/>
      <c r="AM6" s="429"/>
      <c r="AN6" s="429"/>
      <c r="AO6" s="429"/>
      <c r="AP6" s="429"/>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430"/>
      <c r="DF6" s="430"/>
      <c r="DG6" s="430"/>
      <c r="DH6" s="430"/>
      <c r="DI6" s="430"/>
      <c r="DJ6" s="430"/>
      <c r="DK6" s="430"/>
      <c r="DL6" s="430"/>
      <c r="DM6" s="430"/>
      <c r="DN6" s="430"/>
      <c r="DO6" s="430"/>
      <c r="DP6" s="430"/>
      <c r="DQ6" s="105"/>
      <c r="DR6" s="105"/>
      <c r="DS6" s="105"/>
      <c r="DT6" s="105"/>
      <c r="DU6" s="105"/>
      <c r="DV6" s="105"/>
      <c r="DW6" s="105"/>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c r="FF6" s="105"/>
      <c r="FG6" s="105"/>
      <c r="FH6" s="105"/>
      <c r="FI6" s="105"/>
      <c r="FJ6" s="105"/>
      <c r="FK6" s="105"/>
      <c r="FL6" s="105"/>
      <c r="FM6" s="105"/>
      <c r="FN6" s="105"/>
      <c r="FO6" s="105"/>
      <c r="FP6" s="105"/>
      <c r="FQ6" s="105"/>
      <c r="FR6" s="105"/>
      <c r="FS6" s="105"/>
      <c r="FT6" s="105"/>
      <c r="FU6" s="105"/>
      <c r="FV6" s="105"/>
      <c r="FW6" s="105"/>
      <c r="FX6" s="105"/>
      <c r="FY6" s="429"/>
      <c r="FZ6" s="429"/>
      <c r="GA6" s="428"/>
      <c r="GB6" s="105"/>
      <c r="GC6" s="105"/>
      <c r="GD6" s="105"/>
      <c r="GE6" s="105"/>
      <c r="GF6" s="105"/>
      <c r="GG6" s="105"/>
      <c r="GH6" s="105"/>
      <c r="GI6" s="105"/>
      <c r="GJ6" s="105"/>
      <c r="GK6" s="105"/>
      <c r="GL6" s="105"/>
      <c r="GM6" s="105"/>
      <c r="GN6" s="105"/>
      <c r="GO6" s="105"/>
      <c r="GP6" s="105"/>
      <c r="GQ6" s="105"/>
      <c r="GR6" s="105"/>
      <c r="GS6" s="105"/>
      <c r="GT6" s="105"/>
      <c r="GU6" s="105"/>
      <c r="GV6" s="105"/>
      <c r="GW6" s="105"/>
      <c r="GX6" s="105"/>
      <c r="GY6" s="105"/>
      <c r="GZ6" s="105"/>
      <c r="HA6" s="105"/>
      <c r="HB6" s="105"/>
      <c r="HC6" s="105"/>
      <c r="HD6" s="105"/>
      <c r="HE6" s="105"/>
      <c r="HF6" s="105"/>
      <c r="HG6" s="105"/>
      <c r="HH6" s="105"/>
      <c r="HI6" s="105"/>
      <c r="HJ6" s="105"/>
      <c r="HK6" s="105"/>
      <c r="HL6" s="105"/>
      <c r="HM6" s="105"/>
      <c r="HN6" s="105"/>
      <c r="HO6" s="105"/>
      <c r="HP6" s="105"/>
      <c r="HQ6" s="105"/>
      <c r="HR6" s="105"/>
      <c r="HS6" s="105"/>
      <c r="HT6" s="105"/>
      <c r="HU6" s="105"/>
      <c r="HV6" s="105"/>
      <c r="HW6" s="105"/>
      <c r="HX6" s="105"/>
      <c r="HY6" s="105"/>
      <c r="HZ6" s="105"/>
      <c r="IA6" s="105"/>
      <c r="IB6" s="105"/>
      <c r="IC6" s="105"/>
      <c r="ID6" s="105"/>
      <c r="IE6" s="105"/>
      <c r="IF6" s="105"/>
      <c r="IG6" s="105"/>
      <c r="IH6" s="105"/>
      <c r="II6" s="105"/>
      <c r="IJ6" s="105"/>
      <c r="IK6" s="105"/>
      <c r="IL6" s="105"/>
      <c r="IM6" s="105"/>
      <c r="IN6" s="105"/>
      <c r="IO6" s="105"/>
      <c r="IP6" s="105"/>
      <c r="IQ6" s="105"/>
      <c r="IR6" s="105"/>
      <c r="IS6" s="105"/>
      <c r="IT6" s="105"/>
      <c r="IU6" s="105"/>
      <c r="IV6" s="105"/>
      <c r="IW6" s="105"/>
      <c r="IX6" s="105"/>
      <c r="IY6" s="105"/>
      <c r="IZ6" s="105"/>
      <c r="JA6" s="105"/>
      <c r="JB6" s="105"/>
      <c r="JC6" s="105"/>
      <c r="JD6" s="105"/>
      <c r="JE6" s="105"/>
      <c r="JF6" s="105"/>
      <c r="JG6" s="105"/>
      <c r="JH6" s="105"/>
      <c r="JI6" s="105"/>
      <c r="JJ6" s="105"/>
      <c r="JK6" s="105"/>
      <c r="JL6" s="105"/>
      <c r="JM6" s="105"/>
      <c r="JN6" s="105"/>
      <c r="JO6" s="105"/>
      <c r="JP6" s="105"/>
      <c r="JQ6" s="105"/>
      <c r="JR6" s="105"/>
      <c r="JS6" s="105"/>
      <c r="JT6" s="105"/>
      <c r="JU6" s="105"/>
      <c r="JV6" s="105"/>
      <c r="JW6" s="105"/>
      <c r="JX6" s="105"/>
      <c r="JY6" s="105"/>
      <c r="JZ6" s="105"/>
      <c r="KA6" s="105"/>
      <c r="KB6" s="105"/>
      <c r="KC6" s="105"/>
      <c r="KD6" s="105"/>
      <c r="KE6" s="105"/>
      <c r="KF6" s="105"/>
      <c r="KG6" s="105"/>
      <c r="KH6" s="105"/>
      <c r="KI6" s="105"/>
      <c r="KJ6" s="105"/>
      <c r="KK6" s="105"/>
      <c r="KL6" s="105"/>
      <c r="KM6" s="105"/>
      <c r="KN6" s="105"/>
      <c r="KO6" s="105"/>
      <c r="KP6" s="105"/>
      <c r="KQ6" s="105"/>
      <c r="KR6" s="105"/>
      <c r="KS6" s="105"/>
      <c r="KT6" s="105"/>
      <c r="KU6" s="105"/>
      <c r="KV6" s="105"/>
      <c r="KW6" s="105"/>
      <c r="KX6" s="105"/>
      <c r="KY6" s="105"/>
      <c r="KZ6" s="105"/>
      <c r="LA6" s="105"/>
      <c r="LB6" s="105"/>
      <c r="LC6" s="105"/>
    </row>
    <row r="7" spans="1:322" ht="14.1" customHeight="1" x14ac:dyDescent="0.15">
      <c r="A7" s="254"/>
      <c r="B7" s="254"/>
      <c r="C7" s="254"/>
      <c r="D7" s="254"/>
      <c r="E7" s="254"/>
      <c r="F7" s="254"/>
      <c r="G7" s="254"/>
      <c r="H7" s="431"/>
      <c r="I7" s="431"/>
      <c r="J7" s="431"/>
      <c r="K7" s="254"/>
      <c r="L7" s="254"/>
      <c r="M7" s="254"/>
      <c r="N7" s="254"/>
      <c r="O7" s="432"/>
      <c r="P7" s="431"/>
      <c r="Q7" s="431"/>
      <c r="R7" s="254"/>
      <c r="S7" s="254"/>
      <c r="T7" s="254"/>
      <c r="U7" s="431"/>
      <c r="V7" s="431"/>
      <c r="W7" s="254"/>
      <c r="X7" s="254"/>
      <c r="Y7" s="254"/>
      <c r="Z7" s="254"/>
      <c r="AA7" s="254"/>
      <c r="AB7" s="254"/>
      <c r="AC7" s="433"/>
      <c r="AD7" s="433"/>
      <c r="AE7" s="433"/>
      <c r="AF7" s="433"/>
      <c r="AG7" s="433"/>
      <c r="AH7" s="433"/>
      <c r="AI7" s="433"/>
      <c r="AJ7" s="433"/>
      <c r="AK7" s="433"/>
      <c r="AL7" s="433"/>
      <c r="AM7" s="254"/>
      <c r="AN7" s="254"/>
      <c r="AO7" s="254"/>
      <c r="AP7" s="254"/>
      <c r="AQ7" s="397"/>
      <c r="AR7" s="397"/>
      <c r="AS7" s="397"/>
      <c r="AT7" s="397"/>
      <c r="AU7" s="397"/>
      <c r="AV7" s="397"/>
      <c r="AW7" s="397"/>
      <c r="AX7" s="397"/>
      <c r="AY7" s="397"/>
      <c r="AZ7" s="397"/>
      <c r="BA7" s="397"/>
      <c r="BB7" s="396"/>
      <c r="BC7" s="396"/>
      <c r="BD7" s="396"/>
      <c r="BE7" s="396"/>
      <c r="BF7" s="396"/>
      <c r="BG7" s="396"/>
      <c r="BH7" s="396"/>
      <c r="BI7" s="396"/>
      <c r="BJ7" s="396"/>
      <c r="BK7" s="396"/>
      <c r="BL7" s="396"/>
      <c r="BM7" s="396"/>
      <c r="BN7" s="254"/>
      <c r="BO7" s="254"/>
      <c r="BP7" s="431"/>
      <c r="BQ7" s="431"/>
      <c r="BR7" s="431"/>
      <c r="BS7" s="431"/>
      <c r="BT7" s="431"/>
      <c r="BU7" s="397"/>
      <c r="BV7" s="397"/>
      <c r="BW7" s="397"/>
      <c r="BX7" s="397"/>
      <c r="BY7" s="397"/>
      <c r="BZ7" s="397"/>
      <c r="CA7" s="397"/>
      <c r="CB7" s="397"/>
      <c r="CC7" s="397"/>
      <c r="CD7" s="397"/>
      <c r="CE7" s="397"/>
      <c r="CF7" s="397"/>
      <c r="CG7" s="397"/>
      <c r="CH7" s="397"/>
      <c r="CI7" s="397"/>
      <c r="CJ7" s="397"/>
      <c r="CK7" s="397"/>
      <c r="CL7" s="397"/>
      <c r="CM7" s="397"/>
      <c r="CN7" s="397"/>
      <c r="CO7" s="397"/>
      <c r="CP7" s="397"/>
      <c r="CQ7" s="397"/>
      <c r="CR7" s="397"/>
      <c r="CS7" s="397"/>
      <c r="CT7" s="397"/>
      <c r="CU7" s="397"/>
      <c r="CV7" s="397"/>
      <c r="CW7" s="397"/>
      <c r="CX7" s="397"/>
      <c r="CY7" s="397"/>
      <c r="CZ7" s="397"/>
      <c r="DA7" s="397"/>
      <c r="DB7" s="397"/>
      <c r="DC7" s="397"/>
      <c r="DD7" s="397"/>
      <c r="DE7" s="397"/>
      <c r="DF7" s="397"/>
      <c r="DG7" s="397"/>
      <c r="DH7" s="397"/>
      <c r="DI7" s="397"/>
      <c r="DJ7" s="397"/>
      <c r="DK7" s="397"/>
      <c r="DL7" s="397"/>
      <c r="DM7" s="397"/>
      <c r="DN7" s="397"/>
      <c r="DO7" s="397"/>
      <c r="DP7" s="397"/>
      <c r="DQ7" s="397"/>
      <c r="DR7" s="397"/>
      <c r="DS7" s="397"/>
      <c r="DT7" s="397"/>
      <c r="DU7" s="397"/>
      <c r="DV7" s="397"/>
      <c r="DW7" s="397"/>
      <c r="DX7" s="397"/>
      <c r="DY7" s="397"/>
      <c r="DZ7" s="397"/>
      <c r="EA7" s="397"/>
      <c r="EB7" s="397"/>
      <c r="EC7" s="431"/>
      <c r="ED7" s="431"/>
      <c r="EE7" s="431"/>
      <c r="EF7" s="431"/>
      <c r="EG7" s="431"/>
      <c r="EH7" s="431"/>
      <c r="EI7" s="431"/>
      <c r="EJ7" s="431"/>
      <c r="EK7" s="431"/>
      <c r="EL7" s="431"/>
      <c r="EM7" s="431"/>
      <c r="EN7" s="431"/>
      <c r="EO7" s="431"/>
      <c r="EP7" s="431"/>
      <c r="EQ7" s="431"/>
      <c r="ER7" s="431"/>
      <c r="ES7" s="254"/>
      <c r="ET7" s="396"/>
      <c r="EU7" s="396"/>
      <c r="EV7" s="396"/>
      <c r="EW7" s="396"/>
      <c r="EX7" s="396"/>
      <c r="EY7" s="396"/>
      <c r="EZ7" s="396"/>
      <c r="FA7" s="396"/>
      <c r="FB7" s="396"/>
      <c r="FC7" s="396"/>
      <c r="FD7" s="396"/>
      <c r="FE7" s="396"/>
      <c r="FF7" s="396"/>
      <c r="FG7" s="396"/>
      <c r="FH7" s="396"/>
      <c r="FI7" s="396"/>
      <c r="FJ7" s="396"/>
      <c r="FK7" s="396"/>
      <c r="FL7" s="396"/>
      <c r="FM7" s="396"/>
      <c r="FN7" s="396"/>
      <c r="FO7" s="396"/>
      <c r="FP7" s="396"/>
      <c r="FQ7" s="396"/>
      <c r="FR7" s="396"/>
      <c r="FS7" s="396"/>
      <c r="FT7" s="396"/>
      <c r="FU7" s="396"/>
      <c r="FV7" s="396"/>
      <c r="FW7" s="432"/>
      <c r="FX7" s="432"/>
      <c r="FY7" s="432"/>
      <c r="FZ7" s="432"/>
      <c r="GA7" s="254"/>
      <c r="GB7" s="254"/>
      <c r="GC7" s="254"/>
      <c r="GD7" s="254"/>
      <c r="GE7" s="254"/>
      <c r="GF7" s="260"/>
      <c r="GG7" s="260"/>
      <c r="GH7" s="254"/>
      <c r="GI7" s="254"/>
      <c r="GJ7" s="254"/>
      <c r="GK7" s="254"/>
      <c r="GL7" s="254"/>
      <c r="GM7" s="434"/>
      <c r="GN7" s="434"/>
      <c r="GO7" s="434"/>
      <c r="GP7" s="434"/>
      <c r="GQ7" s="434"/>
      <c r="GR7" s="434"/>
      <c r="GS7" s="434"/>
      <c r="GT7" s="434"/>
      <c r="GU7" s="434"/>
      <c r="GV7" s="434"/>
      <c r="GW7" s="434"/>
      <c r="GX7" s="434"/>
      <c r="GY7" s="396"/>
      <c r="GZ7" s="396"/>
      <c r="HA7" s="396"/>
      <c r="HB7" s="396"/>
      <c r="HC7" s="396"/>
      <c r="HD7" s="396"/>
      <c r="HE7" s="396"/>
      <c r="HF7" s="396"/>
      <c r="HG7" s="396"/>
      <c r="HH7" s="396"/>
      <c r="HI7" s="396"/>
      <c r="HJ7" s="396"/>
      <c r="HK7" s="254"/>
      <c r="HL7" s="254"/>
      <c r="HM7" s="254"/>
      <c r="HN7" s="254"/>
      <c r="HO7" s="260"/>
      <c r="HP7" s="260"/>
      <c r="HQ7" s="254"/>
      <c r="HR7" s="254"/>
      <c r="HS7" s="254"/>
      <c r="HT7" s="254"/>
      <c r="HU7" s="254"/>
      <c r="HV7" s="434"/>
      <c r="HW7" s="434"/>
      <c r="HX7" s="434"/>
      <c r="HY7" s="434"/>
      <c r="HZ7" s="434"/>
      <c r="IA7" s="434"/>
      <c r="IB7" s="434"/>
      <c r="IC7" s="434"/>
      <c r="ID7" s="434"/>
      <c r="IE7" s="434"/>
      <c r="IF7" s="434"/>
      <c r="IG7" s="434"/>
      <c r="IH7" s="396"/>
      <c r="II7" s="396"/>
      <c r="IJ7" s="396"/>
      <c r="IK7" s="396"/>
      <c r="IL7" s="396"/>
      <c r="IM7" s="396"/>
      <c r="IN7" s="396"/>
      <c r="IO7" s="396"/>
      <c r="IP7" s="396"/>
      <c r="IQ7" s="396"/>
      <c r="IR7" s="396"/>
      <c r="IS7" s="396"/>
      <c r="IT7" s="254"/>
      <c r="IU7" s="254"/>
      <c r="IV7" s="254"/>
      <c r="IW7" s="254"/>
      <c r="IX7" s="260"/>
      <c r="IY7" s="260"/>
      <c r="IZ7" s="254"/>
      <c r="JA7" s="254"/>
      <c r="JB7" s="254"/>
      <c r="JC7" s="254"/>
      <c r="JD7" s="254"/>
      <c r="JE7" s="434"/>
      <c r="JF7" s="434"/>
      <c r="JG7" s="434"/>
      <c r="JH7" s="434"/>
      <c r="JI7" s="434"/>
      <c r="JJ7" s="434"/>
      <c r="JK7" s="434"/>
      <c r="JL7" s="434"/>
      <c r="JM7" s="434"/>
      <c r="JN7" s="434"/>
      <c r="JO7" s="434"/>
      <c r="JP7" s="434"/>
      <c r="JQ7" s="396"/>
      <c r="JR7" s="396"/>
      <c r="JS7" s="396"/>
      <c r="JT7" s="396"/>
      <c r="JU7" s="396"/>
      <c r="JV7" s="396"/>
      <c r="JW7" s="396"/>
      <c r="JX7" s="396"/>
      <c r="JY7" s="254"/>
      <c r="JZ7" s="254"/>
      <c r="KA7" s="254"/>
      <c r="KB7" s="254"/>
      <c r="KC7" s="260"/>
      <c r="KD7" s="260"/>
      <c r="KE7" s="254"/>
      <c r="KF7" s="254"/>
      <c r="KG7" s="254"/>
      <c r="KH7" s="254"/>
      <c r="KI7" s="254"/>
      <c r="KJ7" s="434"/>
      <c r="KK7" s="434"/>
      <c r="KL7" s="434"/>
      <c r="KM7" s="434"/>
      <c r="KN7" s="434"/>
      <c r="KO7" s="434"/>
      <c r="KP7" s="434"/>
      <c r="KQ7" s="434"/>
      <c r="KR7" s="434"/>
      <c r="KS7" s="434"/>
      <c r="KT7" s="434"/>
      <c r="KU7" s="434"/>
      <c r="KV7" s="396"/>
      <c r="KW7" s="396"/>
      <c r="KX7" s="396"/>
      <c r="KY7" s="396"/>
      <c r="KZ7" s="396"/>
      <c r="LA7" s="396"/>
      <c r="LB7" s="396"/>
      <c r="LC7" s="396"/>
    </row>
    <row r="8" spans="1:322" ht="14.1" customHeight="1" x14ac:dyDescent="0.15">
      <c r="A8" s="254"/>
      <c r="B8" s="254"/>
      <c r="C8" s="254"/>
      <c r="D8" s="254"/>
      <c r="E8" s="254"/>
      <c r="F8" s="254"/>
      <c r="G8" s="254"/>
      <c r="H8" s="431"/>
      <c r="I8" s="431"/>
      <c r="J8" s="431"/>
      <c r="K8" s="254"/>
      <c r="L8" s="254"/>
      <c r="M8" s="254"/>
      <c r="N8" s="254"/>
      <c r="O8" s="432"/>
      <c r="P8" s="431"/>
      <c r="Q8" s="431"/>
      <c r="R8" s="254"/>
      <c r="S8" s="254"/>
      <c r="T8" s="254"/>
      <c r="U8" s="431"/>
      <c r="V8" s="431"/>
      <c r="W8" s="254"/>
      <c r="X8" s="254"/>
      <c r="Y8" s="254"/>
      <c r="Z8" s="254"/>
      <c r="AA8" s="254"/>
      <c r="AB8" s="254"/>
      <c r="AC8" s="254"/>
      <c r="AD8" s="254"/>
      <c r="AE8" s="254"/>
      <c r="AF8" s="254"/>
      <c r="AG8" s="254"/>
      <c r="AH8" s="254"/>
      <c r="AI8" s="254"/>
      <c r="AJ8" s="254"/>
      <c r="AK8" s="254"/>
      <c r="AL8" s="254"/>
      <c r="AM8" s="254"/>
      <c r="AN8" s="254"/>
      <c r="AO8" s="254"/>
      <c r="AP8" s="254"/>
      <c r="AQ8" s="431"/>
      <c r="AR8" s="431"/>
      <c r="AS8" s="431"/>
      <c r="AT8" s="431"/>
      <c r="AU8" s="431"/>
      <c r="AV8" s="431"/>
      <c r="AW8" s="431"/>
      <c r="AX8" s="431"/>
      <c r="AY8" s="431"/>
      <c r="AZ8" s="431"/>
      <c r="BA8" s="431"/>
      <c r="BB8" s="254"/>
      <c r="BC8" s="257"/>
      <c r="BD8" s="257"/>
      <c r="BE8" s="257"/>
      <c r="BF8" s="254"/>
      <c r="BG8" s="254"/>
      <c r="BH8" s="254"/>
      <c r="BI8" s="257"/>
      <c r="BJ8" s="257"/>
      <c r="BK8" s="257"/>
      <c r="BL8" s="254"/>
      <c r="BM8" s="254"/>
      <c r="BN8" s="254"/>
      <c r="BO8" s="254"/>
      <c r="BP8" s="431"/>
      <c r="BQ8" s="431"/>
      <c r="BR8" s="431"/>
      <c r="BS8" s="431"/>
      <c r="BT8" s="431"/>
      <c r="BU8" s="431"/>
      <c r="BV8" s="431"/>
      <c r="BW8" s="431"/>
      <c r="BX8" s="431"/>
      <c r="BY8" s="431"/>
      <c r="BZ8" s="431"/>
      <c r="CA8" s="431"/>
      <c r="CB8" s="431"/>
      <c r="CC8" s="431"/>
      <c r="CD8" s="431"/>
      <c r="CE8" s="431"/>
      <c r="CF8" s="431"/>
      <c r="CG8" s="431"/>
      <c r="CH8" s="431"/>
      <c r="CI8" s="431"/>
      <c r="CJ8" s="431"/>
      <c r="CK8" s="431"/>
      <c r="CL8" s="431"/>
      <c r="CM8" s="431"/>
      <c r="CN8" s="431"/>
      <c r="CO8" s="431"/>
      <c r="CP8" s="431"/>
      <c r="CQ8" s="431"/>
      <c r="CR8" s="431"/>
      <c r="CS8" s="431"/>
      <c r="CT8" s="431"/>
      <c r="CU8" s="431"/>
      <c r="CV8" s="431"/>
      <c r="CW8" s="431"/>
      <c r="CX8" s="431"/>
      <c r="CY8" s="431"/>
      <c r="CZ8" s="431"/>
      <c r="DA8" s="431"/>
      <c r="DB8" s="431"/>
      <c r="DC8" s="431"/>
      <c r="DD8" s="431"/>
      <c r="DE8" s="431"/>
      <c r="DF8" s="431"/>
      <c r="DG8" s="431"/>
      <c r="DH8" s="431"/>
      <c r="DI8" s="431"/>
      <c r="DJ8" s="431"/>
      <c r="DK8" s="431"/>
      <c r="DL8" s="431"/>
      <c r="DM8" s="431"/>
      <c r="DN8" s="431"/>
      <c r="DO8" s="431"/>
      <c r="DP8" s="431"/>
      <c r="DQ8" s="431"/>
      <c r="DR8" s="431"/>
      <c r="DS8" s="431"/>
      <c r="DT8" s="431"/>
      <c r="DU8" s="431"/>
      <c r="DV8" s="431"/>
      <c r="DW8" s="431"/>
      <c r="DX8" s="431"/>
      <c r="DY8" s="431"/>
      <c r="DZ8" s="431"/>
      <c r="EA8" s="431"/>
      <c r="EB8" s="431"/>
      <c r="EC8" s="431"/>
      <c r="ED8" s="431"/>
      <c r="EE8" s="431"/>
      <c r="EF8" s="431"/>
      <c r="EG8" s="431"/>
      <c r="EH8" s="431"/>
      <c r="EI8" s="431"/>
      <c r="EJ8" s="431"/>
      <c r="EK8" s="431"/>
      <c r="EL8" s="431"/>
      <c r="EM8" s="431"/>
      <c r="EN8" s="431"/>
      <c r="EO8" s="431"/>
      <c r="EP8" s="431"/>
      <c r="EQ8" s="431"/>
      <c r="ER8" s="431"/>
      <c r="ES8" s="254"/>
      <c r="ET8" s="254"/>
      <c r="EU8" s="254"/>
      <c r="EV8" s="254"/>
      <c r="EW8" s="254"/>
      <c r="EX8" s="254"/>
      <c r="EY8" s="254"/>
      <c r="EZ8" s="254"/>
      <c r="FA8" s="254"/>
      <c r="FB8" s="254"/>
      <c r="FC8" s="254"/>
      <c r="FD8" s="254"/>
      <c r="FE8" s="254"/>
      <c r="FF8" s="254"/>
      <c r="FG8" s="254"/>
      <c r="FH8" s="254"/>
      <c r="FI8" s="254"/>
      <c r="FJ8" s="254"/>
      <c r="FK8" s="254"/>
      <c r="FL8" s="431"/>
      <c r="FM8" s="431"/>
      <c r="FN8" s="431"/>
      <c r="FO8" s="431"/>
      <c r="FP8" s="431"/>
      <c r="FQ8" s="431"/>
      <c r="FR8" s="431"/>
      <c r="FS8" s="431"/>
      <c r="FT8" s="431"/>
      <c r="FU8" s="431"/>
      <c r="FV8" s="431"/>
      <c r="FW8" s="432"/>
      <c r="FX8" s="432"/>
      <c r="FY8" s="432"/>
      <c r="FZ8" s="432"/>
      <c r="GA8" s="254"/>
      <c r="GB8" s="254"/>
      <c r="GC8" s="254"/>
      <c r="GD8" s="254"/>
      <c r="GE8" s="254"/>
      <c r="GF8" s="260"/>
      <c r="GG8" s="260"/>
      <c r="GH8" s="254"/>
      <c r="GI8" s="254"/>
      <c r="GJ8" s="254"/>
      <c r="GK8" s="254"/>
      <c r="GL8" s="254"/>
      <c r="GM8" s="260"/>
      <c r="GN8" s="260"/>
      <c r="GO8" s="260"/>
      <c r="GP8" s="260"/>
      <c r="GQ8" s="260"/>
      <c r="GR8" s="260"/>
      <c r="GS8" s="260"/>
      <c r="GT8" s="260"/>
      <c r="GU8" s="260"/>
      <c r="GV8" s="260"/>
      <c r="GW8" s="260"/>
      <c r="GX8" s="260"/>
      <c r="GY8" s="254"/>
      <c r="GZ8" s="254"/>
      <c r="HA8" s="254"/>
      <c r="HB8" s="254"/>
      <c r="HC8" s="431"/>
      <c r="HD8" s="431"/>
      <c r="HE8" s="254"/>
      <c r="HF8" s="254"/>
      <c r="HG8" s="254"/>
      <c r="HH8" s="254"/>
      <c r="HI8" s="254"/>
      <c r="HJ8" s="254"/>
      <c r="HK8" s="254"/>
      <c r="HL8" s="254"/>
      <c r="HM8" s="254"/>
      <c r="HN8" s="254"/>
      <c r="HO8" s="260"/>
      <c r="HP8" s="260"/>
      <c r="HQ8" s="254"/>
      <c r="HR8" s="254"/>
      <c r="HS8" s="254"/>
      <c r="HT8" s="254"/>
      <c r="HU8" s="254"/>
      <c r="HV8" s="260"/>
      <c r="HW8" s="260"/>
      <c r="HX8" s="260"/>
      <c r="HY8" s="260"/>
      <c r="HZ8" s="260"/>
      <c r="IA8" s="260"/>
      <c r="IB8" s="260"/>
      <c r="IC8" s="260"/>
      <c r="ID8" s="260"/>
      <c r="IE8" s="260"/>
      <c r="IF8" s="260"/>
      <c r="IG8" s="260"/>
      <c r="IH8" s="254"/>
      <c r="II8" s="254"/>
      <c r="IJ8" s="254"/>
      <c r="IK8" s="254"/>
      <c r="IL8" s="431"/>
      <c r="IM8" s="431"/>
      <c r="IN8" s="254"/>
      <c r="IO8" s="254"/>
      <c r="IP8" s="254"/>
      <c r="IQ8" s="254"/>
      <c r="IR8" s="254"/>
      <c r="IS8" s="254"/>
      <c r="IT8" s="254"/>
      <c r="IU8" s="254"/>
      <c r="IV8" s="254"/>
      <c r="IW8" s="254"/>
      <c r="IX8" s="260"/>
      <c r="IY8" s="260"/>
      <c r="IZ8" s="254"/>
      <c r="JA8" s="254"/>
      <c r="JB8" s="254"/>
      <c r="JC8" s="254"/>
      <c r="JD8" s="254"/>
      <c r="JE8" s="260"/>
      <c r="JF8" s="260"/>
      <c r="JG8" s="260"/>
      <c r="JH8" s="260"/>
      <c r="JI8" s="260"/>
      <c r="JJ8" s="260"/>
      <c r="JK8" s="260"/>
      <c r="JL8" s="260"/>
      <c r="JM8" s="260"/>
      <c r="JN8" s="260"/>
      <c r="JO8" s="260"/>
      <c r="JP8" s="260"/>
      <c r="JQ8" s="254"/>
      <c r="JR8" s="254"/>
      <c r="JS8" s="254"/>
      <c r="JT8" s="254"/>
      <c r="JU8" s="431"/>
      <c r="JV8" s="431"/>
      <c r="JW8" s="254"/>
      <c r="JX8" s="254"/>
      <c r="JY8" s="254"/>
      <c r="JZ8" s="254"/>
      <c r="KA8" s="254"/>
      <c r="KB8" s="254"/>
      <c r="KC8" s="260"/>
      <c r="KD8" s="260"/>
      <c r="KE8" s="254"/>
      <c r="KF8" s="254"/>
      <c r="KG8" s="254"/>
      <c r="KH8" s="254"/>
      <c r="KI8" s="254"/>
      <c r="KJ8" s="260"/>
      <c r="KK8" s="260"/>
      <c r="KL8" s="260"/>
      <c r="KM8" s="260"/>
      <c r="KN8" s="260"/>
      <c r="KO8" s="260"/>
      <c r="KP8" s="260"/>
      <c r="KQ8" s="260"/>
      <c r="KR8" s="260"/>
      <c r="KS8" s="260"/>
      <c r="KT8" s="260"/>
      <c r="KU8" s="260"/>
      <c r="KV8" s="254"/>
      <c r="KW8" s="254"/>
      <c r="KX8" s="254"/>
      <c r="KY8" s="254"/>
      <c r="KZ8" s="431"/>
      <c r="LA8" s="431"/>
      <c r="LB8" s="254"/>
      <c r="LC8" s="254"/>
    </row>
    <row r="9" spans="1:322" ht="14.1" customHeight="1" x14ac:dyDescent="0.15">
      <c r="A9" s="254"/>
      <c r="B9" s="254"/>
      <c r="C9" s="254"/>
      <c r="D9" s="254"/>
      <c r="E9" s="254"/>
      <c r="F9" s="254"/>
      <c r="G9" s="254"/>
      <c r="H9" s="431"/>
      <c r="I9" s="431"/>
      <c r="J9" s="431"/>
      <c r="K9" s="254"/>
      <c r="L9" s="254"/>
      <c r="M9" s="254"/>
      <c r="N9" s="254"/>
      <c r="O9" s="432"/>
      <c r="P9" s="431"/>
      <c r="Q9" s="254"/>
      <c r="R9" s="254"/>
      <c r="S9" s="254"/>
      <c r="T9" s="254"/>
      <c r="U9" s="431"/>
      <c r="V9" s="431"/>
      <c r="W9" s="254"/>
      <c r="X9" s="254"/>
      <c r="Y9" s="254"/>
      <c r="Z9" s="254"/>
      <c r="AA9" s="254"/>
      <c r="AB9" s="254"/>
      <c r="AC9" s="254"/>
      <c r="AD9" s="254"/>
      <c r="AE9" s="254"/>
      <c r="AF9" s="254"/>
      <c r="AG9" s="254"/>
      <c r="AH9" s="254"/>
      <c r="AI9" s="254"/>
      <c r="AJ9" s="254"/>
      <c r="AK9" s="254"/>
      <c r="AL9" s="254"/>
      <c r="AM9" s="254"/>
      <c r="AN9" s="431"/>
      <c r="AO9" s="431"/>
      <c r="AP9" s="431"/>
      <c r="AQ9" s="431"/>
      <c r="AR9" s="431"/>
      <c r="AS9" s="431"/>
      <c r="AT9" s="431"/>
      <c r="AU9" s="431"/>
      <c r="AV9" s="431"/>
      <c r="AW9" s="431"/>
      <c r="AX9" s="431"/>
      <c r="AY9" s="431"/>
      <c r="AZ9" s="431"/>
      <c r="BA9" s="431"/>
      <c r="BB9" s="254"/>
      <c r="BC9" s="254"/>
      <c r="BD9" s="254"/>
      <c r="BE9" s="254"/>
      <c r="BF9" s="254"/>
      <c r="BG9" s="254"/>
      <c r="BH9" s="254"/>
      <c r="BI9" s="254"/>
      <c r="BJ9" s="254"/>
      <c r="BK9" s="254"/>
      <c r="BL9" s="254"/>
      <c r="BM9" s="254"/>
      <c r="BN9" s="254"/>
      <c r="BO9" s="254"/>
      <c r="BP9" s="431"/>
      <c r="BQ9" s="431"/>
      <c r="BR9" s="431"/>
      <c r="BS9" s="431"/>
      <c r="BT9" s="431"/>
      <c r="BU9" s="431"/>
      <c r="BV9" s="431"/>
      <c r="BW9" s="431"/>
      <c r="BX9" s="431"/>
      <c r="BY9" s="431"/>
      <c r="BZ9" s="431"/>
      <c r="CA9" s="431"/>
      <c r="CB9" s="431"/>
      <c r="CC9" s="431"/>
      <c r="CD9" s="431"/>
      <c r="CE9" s="431"/>
      <c r="CF9" s="431"/>
      <c r="CG9" s="431"/>
      <c r="CH9" s="431"/>
      <c r="CI9" s="431"/>
      <c r="CJ9" s="431"/>
      <c r="CK9" s="431"/>
      <c r="CL9" s="431"/>
      <c r="CM9" s="431"/>
      <c r="CN9" s="431"/>
      <c r="CO9" s="431"/>
      <c r="CP9" s="431"/>
      <c r="CQ9" s="431"/>
      <c r="CR9" s="431"/>
      <c r="CS9" s="431"/>
      <c r="CT9" s="431"/>
      <c r="CU9" s="431"/>
      <c r="CV9" s="431"/>
      <c r="CW9" s="431"/>
      <c r="CX9" s="431"/>
      <c r="CY9" s="431"/>
      <c r="CZ9" s="431"/>
      <c r="DA9" s="431"/>
      <c r="DB9" s="431"/>
      <c r="DC9" s="431"/>
      <c r="DD9" s="431"/>
      <c r="DE9" s="431"/>
      <c r="DF9" s="431"/>
      <c r="DG9" s="431"/>
      <c r="DH9" s="431"/>
      <c r="DI9" s="431"/>
      <c r="DJ9" s="431"/>
      <c r="DK9" s="431"/>
      <c r="DL9" s="431"/>
      <c r="DM9" s="431"/>
      <c r="DN9" s="431"/>
      <c r="DO9" s="431"/>
      <c r="DP9" s="431"/>
      <c r="DQ9" s="431"/>
      <c r="DR9" s="431"/>
      <c r="DS9" s="431"/>
      <c r="DT9" s="431"/>
      <c r="DU9" s="431"/>
      <c r="DV9" s="431"/>
      <c r="DW9" s="431"/>
      <c r="DX9" s="431"/>
      <c r="DY9" s="431"/>
      <c r="DZ9" s="431"/>
      <c r="EA9" s="431"/>
      <c r="EB9" s="431"/>
      <c r="EC9" s="431"/>
      <c r="ED9" s="431"/>
      <c r="EE9" s="431"/>
      <c r="EF9" s="431"/>
      <c r="EG9" s="431"/>
      <c r="EH9" s="431"/>
      <c r="EI9" s="431"/>
      <c r="EJ9" s="431"/>
      <c r="EK9" s="431"/>
      <c r="EL9" s="431"/>
      <c r="EM9" s="431"/>
      <c r="EN9" s="431"/>
      <c r="EO9" s="431"/>
      <c r="EP9" s="431"/>
      <c r="EQ9" s="431"/>
      <c r="ER9" s="431"/>
      <c r="ES9" s="254"/>
      <c r="ET9" s="254"/>
      <c r="EU9" s="254"/>
      <c r="EV9" s="254"/>
      <c r="EW9" s="254"/>
      <c r="EX9" s="254"/>
      <c r="EY9" s="254"/>
      <c r="EZ9" s="254"/>
      <c r="FA9" s="254"/>
      <c r="FB9" s="254"/>
      <c r="FC9" s="254"/>
      <c r="FD9" s="254"/>
      <c r="FE9" s="254"/>
      <c r="FF9" s="254"/>
      <c r="FG9" s="254"/>
      <c r="FH9" s="254"/>
      <c r="FI9" s="254"/>
      <c r="FJ9" s="254"/>
      <c r="FK9" s="254"/>
      <c r="FL9" s="431"/>
      <c r="FM9" s="431"/>
      <c r="FN9" s="431"/>
      <c r="FO9" s="431"/>
      <c r="FP9" s="431"/>
      <c r="FQ9" s="431"/>
      <c r="FR9" s="431"/>
      <c r="FS9" s="431"/>
      <c r="FT9" s="431"/>
      <c r="FU9" s="431"/>
      <c r="FV9" s="431"/>
      <c r="FW9" s="146"/>
      <c r="FX9" s="146"/>
      <c r="FY9" s="146"/>
      <c r="FZ9" s="146"/>
      <c r="GA9" s="254"/>
      <c r="GB9" s="254"/>
      <c r="GC9" s="254"/>
      <c r="GD9" s="254"/>
      <c r="GE9" s="431"/>
      <c r="GF9" s="260"/>
      <c r="GG9" s="254"/>
      <c r="GH9" s="254"/>
      <c r="GI9" s="254"/>
      <c r="GJ9" s="431"/>
      <c r="GK9" s="254"/>
      <c r="GL9" s="254"/>
      <c r="GM9" s="431"/>
      <c r="GN9" s="431"/>
      <c r="GO9" s="431"/>
      <c r="GP9" s="260"/>
      <c r="GQ9" s="260"/>
      <c r="GR9" s="260"/>
      <c r="GS9" s="260"/>
      <c r="GT9" s="260"/>
      <c r="GU9" s="260"/>
      <c r="GV9" s="260"/>
      <c r="GW9" s="260"/>
      <c r="GX9" s="260"/>
      <c r="GY9" s="254"/>
      <c r="GZ9" s="254"/>
      <c r="HA9" s="254"/>
      <c r="HB9" s="254"/>
      <c r="HC9" s="431"/>
      <c r="HD9" s="431"/>
      <c r="HE9" s="254"/>
      <c r="HF9" s="254"/>
      <c r="HG9" s="254"/>
      <c r="HH9" s="254"/>
      <c r="HI9" s="254"/>
      <c r="HJ9" s="254"/>
      <c r="HK9" s="254"/>
      <c r="HL9" s="254"/>
      <c r="HM9" s="254"/>
      <c r="HN9" s="431"/>
      <c r="HO9" s="260"/>
      <c r="HP9" s="254"/>
      <c r="HQ9" s="254"/>
      <c r="HR9" s="254"/>
      <c r="HS9" s="431"/>
      <c r="HT9" s="254"/>
      <c r="HU9" s="254"/>
      <c r="HV9" s="431"/>
      <c r="HW9" s="431"/>
      <c r="HX9" s="431"/>
      <c r="HY9" s="260"/>
      <c r="HZ9" s="260"/>
      <c r="IA9" s="260"/>
      <c r="IB9" s="260"/>
      <c r="IC9" s="260"/>
      <c r="ID9" s="260"/>
      <c r="IE9" s="260"/>
      <c r="IF9" s="260"/>
      <c r="IG9" s="260"/>
      <c r="IH9" s="254"/>
      <c r="II9" s="254"/>
      <c r="IJ9" s="254"/>
      <c r="IK9" s="254"/>
      <c r="IL9" s="431"/>
      <c r="IM9" s="431"/>
      <c r="IN9" s="254"/>
      <c r="IO9" s="254"/>
      <c r="IP9" s="254"/>
      <c r="IQ9" s="254"/>
      <c r="IR9" s="254"/>
      <c r="IS9" s="254"/>
      <c r="IT9" s="254"/>
      <c r="IU9" s="254"/>
      <c r="IV9" s="254"/>
      <c r="IW9" s="431"/>
      <c r="IX9" s="260"/>
      <c r="IY9" s="254"/>
      <c r="IZ9" s="254"/>
      <c r="JA9" s="254"/>
      <c r="JB9" s="431"/>
      <c r="JC9" s="254"/>
      <c r="JD9" s="254"/>
      <c r="JE9" s="431"/>
      <c r="JF9" s="431"/>
      <c r="JG9" s="431"/>
      <c r="JH9" s="260"/>
      <c r="JI9" s="260"/>
      <c r="JJ9" s="260"/>
      <c r="JK9" s="260"/>
      <c r="JL9" s="260"/>
      <c r="JM9" s="260"/>
      <c r="JN9" s="260"/>
      <c r="JO9" s="260"/>
      <c r="JP9" s="260"/>
      <c r="JQ9" s="254"/>
      <c r="JR9" s="254"/>
      <c r="JS9" s="254"/>
      <c r="JT9" s="254"/>
      <c r="JU9" s="431"/>
      <c r="JV9" s="431"/>
      <c r="JW9" s="254"/>
      <c r="JX9" s="254"/>
      <c r="JY9" s="254"/>
      <c r="JZ9" s="254"/>
      <c r="KA9" s="254"/>
      <c r="KB9" s="431"/>
      <c r="KC9" s="260"/>
      <c r="KD9" s="254"/>
      <c r="KE9" s="254"/>
      <c r="KF9" s="254"/>
      <c r="KG9" s="431"/>
      <c r="KH9" s="254"/>
      <c r="KI9" s="254"/>
      <c r="KJ9" s="431"/>
      <c r="KK9" s="431"/>
      <c r="KL9" s="431"/>
      <c r="KM9" s="260"/>
      <c r="KN9" s="260"/>
      <c r="KO9" s="260"/>
      <c r="KP9" s="260"/>
      <c r="KQ9" s="260"/>
      <c r="KR9" s="260"/>
      <c r="KS9" s="260"/>
      <c r="KT9" s="260"/>
      <c r="KU9" s="260"/>
      <c r="KV9" s="254"/>
      <c r="KW9" s="254"/>
      <c r="KX9" s="254"/>
      <c r="KY9" s="254"/>
      <c r="KZ9" s="431"/>
      <c r="LA9" s="431"/>
      <c r="LB9" s="254"/>
      <c r="LC9" s="254"/>
    </row>
  </sheetData>
  <sheetProtection algorithmName="SHA-512" hashValue="EIyMCwXiMnlwL0FaCCaSeaBetrpmp+CpzPs5Yx8i0AVGjE6E7gizuxraLah8q6fDO+NAWNjGOWcrSbXMBULN2A==" saltValue="SQbed9KavM0Xh7zWrLYXWA==" spinCount="100000" sheet="1" objects="1" scenarios="1"/>
  <phoneticPr fontId="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J1"/>
  <sheetViews>
    <sheetView workbookViewId="0"/>
  </sheetViews>
  <sheetFormatPr defaultRowHeight="13.5" x14ac:dyDescent="0.15"/>
  <sheetData>
    <row r="1" spans="1:322" x14ac:dyDescent="0.15">
      <c r="A1">
        <v>12</v>
      </c>
      <c r="B1">
        <v>13</v>
      </c>
      <c r="C1">
        <v>14</v>
      </c>
      <c r="D1">
        <v>15</v>
      </c>
      <c r="E1">
        <v>16</v>
      </c>
      <c r="F1">
        <v>17</v>
      </c>
      <c r="G1">
        <v>18</v>
      </c>
      <c r="H1">
        <v>19</v>
      </c>
      <c r="I1">
        <v>20</v>
      </c>
      <c r="J1">
        <v>21</v>
      </c>
      <c r="K1">
        <v>22</v>
      </c>
      <c r="L1">
        <v>23</v>
      </c>
      <c r="M1">
        <v>24</v>
      </c>
      <c r="N1">
        <v>25</v>
      </c>
      <c r="O1">
        <v>26</v>
      </c>
      <c r="P1">
        <v>27</v>
      </c>
      <c r="Q1">
        <v>28</v>
      </c>
      <c r="R1">
        <v>29</v>
      </c>
      <c r="S1">
        <v>30</v>
      </c>
      <c r="T1">
        <v>35</v>
      </c>
      <c r="U1">
        <v>36</v>
      </c>
      <c r="V1">
        <v>37</v>
      </c>
      <c r="W1">
        <v>38</v>
      </c>
      <c r="X1">
        <v>39</v>
      </c>
      <c r="Y1">
        <v>40</v>
      </c>
      <c r="Z1">
        <v>41</v>
      </c>
      <c r="AA1">
        <v>42</v>
      </c>
      <c r="AB1">
        <v>43</v>
      </c>
      <c r="AC1">
        <v>44</v>
      </c>
      <c r="AD1">
        <v>45</v>
      </c>
      <c r="AE1">
        <v>46</v>
      </c>
      <c r="AF1">
        <v>47</v>
      </c>
      <c r="AG1">
        <v>48</v>
      </c>
      <c r="AH1">
        <v>49</v>
      </c>
      <c r="AI1">
        <v>50</v>
      </c>
      <c r="AJ1">
        <v>51</v>
      </c>
      <c r="AK1">
        <v>52</v>
      </c>
      <c r="AL1">
        <v>53</v>
      </c>
      <c r="AM1">
        <v>54</v>
      </c>
      <c r="AN1">
        <v>55</v>
      </c>
      <c r="AO1">
        <v>56</v>
      </c>
      <c r="AP1">
        <v>57</v>
      </c>
      <c r="AQ1">
        <v>62</v>
      </c>
      <c r="AR1">
        <v>63</v>
      </c>
      <c r="AS1">
        <v>64</v>
      </c>
      <c r="AT1">
        <v>70</v>
      </c>
      <c r="AU1">
        <v>71</v>
      </c>
      <c r="AV1">
        <v>72</v>
      </c>
      <c r="AW1">
        <v>73</v>
      </c>
      <c r="AX1">
        <v>74</v>
      </c>
      <c r="AY1">
        <v>75</v>
      </c>
      <c r="AZ1">
        <v>76</v>
      </c>
      <c r="BA1">
        <v>77</v>
      </c>
      <c r="BB1">
        <v>82</v>
      </c>
      <c r="BC1">
        <v>83</v>
      </c>
      <c r="BD1">
        <v>84</v>
      </c>
      <c r="BE1">
        <v>85</v>
      </c>
      <c r="BF1">
        <v>86</v>
      </c>
      <c r="BG1">
        <v>87</v>
      </c>
      <c r="BH1">
        <v>88</v>
      </c>
      <c r="BI1">
        <v>89</v>
      </c>
      <c r="BJ1">
        <v>90</v>
      </c>
      <c r="BK1">
        <v>91</v>
      </c>
      <c r="BL1">
        <v>92</v>
      </c>
      <c r="BM1">
        <v>93</v>
      </c>
      <c r="BN1">
        <v>98</v>
      </c>
      <c r="BO1">
        <v>99</v>
      </c>
      <c r="BP1">
        <v>100</v>
      </c>
      <c r="BQ1">
        <v>101</v>
      </c>
      <c r="BR1">
        <v>108</v>
      </c>
      <c r="BS1">
        <v>109</v>
      </c>
      <c r="BT1">
        <v>110</v>
      </c>
      <c r="BU1">
        <v>111</v>
      </c>
      <c r="BV1">
        <v>112</v>
      </c>
      <c r="BW1">
        <v>113</v>
      </c>
      <c r="BX1">
        <v>114</v>
      </c>
      <c r="BY1">
        <v>115</v>
      </c>
      <c r="BZ1">
        <v>116</v>
      </c>
      <c r="CA1">
        <v>117</v>
      </c>
      <c r="CB1">
        <v>118</v>
      </c>
      <c r="CC1">
        <v>119</v>
      </c>
      <c r="CD1">
        <v>120</v>
      </c>
      <c r="CE1">
        <v>121</v>
      </c>
      <c r="CF1">
        <v>122</v>
      </c>
      <c r="CG1">
        <v>123</v>
      </c>
      <c r="CH1">
        <v>124</v>
      </c>
      <c r="CI1">
        <v>125</v>
      </c>
      <c r="CJ1">
        <v>126</v>
      </c>
      <c r="CK1">
        <v>127</v>
      </c>
      <c r="CL1">
        <v>128</v>
      </c>
      <c r="CM1">
        <v>129</v>
      </c>
      <c r="CN1">
        <v>130</v>
      </c>
      <c r="CO1">
        <v>131</v>
      </c>
      <c r="CP1">
        <v>132</v>
      </c>
      <c r="CQ1">
        <v>133</v>
      </c>
      <c r="CR1">
        <v>134</v>
      </c>
      <c r="CS1">
        <v>135</v>
      </c>
      <c r="CT1">
        <v>136</v>
      </c>
      <c r="CU1">
        <v>137</v>
      </c>
      <c r="CV1">
        <v>138</v>
      </c>
      <c r="CW1">
        <v>139</v>
      </c>
      <c r="CX1">
        <v>140</v>
      </c>
      <c r="CY1">
        <v>141</v>
      </c>
      <c r="CZ1">
        <v>142</v>
      </c>
      <c r="DA1">
        <v>143</v>
      </c>
      <c r="DB1">
        <v>144</v>
      </c>
      <c r="DC1">
        <v>145</v>
      </c>
      <c r="DD1">
        <v>146</v>
      </c>
      <c r="DE1">
        <v>147</v>
      </c>
      <c r="DF1">
        <v>148</v>
      </c>
      <c r="DG1">
        <v>149</v>
      </c>
      <c r="DH1">
        <v>150</v>
      </c>
      <c r="DI1">
        <v>151</v>
      </c>
      <c r="DJ1">
        <v>152</v>
      </c>
      <c r="DK1">
        <v>153</v>
      </c>
      <c r="DL1">
        <v>154</v>
      </c>
      <c r="DM1">
        <v>155</v>
      </c>
      <c r="DN1">
        <v>156</v>
      </c>
      <c r="DO1">
        <v>157</v>
      </c>
      <c r="DP1">
        <v>158</v>
      </c>
      <c r="DQ1">
        <v>159</v>
      </c>
      <c r="DR1">
        <v>160</v>
      </c>
      <c r="DS1">
        <v>161</v>
      </c>
      <c r="DT1">
        <v>162</v>
      </c>
      <c r="DU1">
        <v>163</v>
      </c>
      <c r="DV1">
        <v>164</v>
      </c>
      <c r="DW1">
        <v>165</v>
      </c>
      <c r="DX1">
        <v>166</v>
      </c>
      <c r="DY1">
        <v>167</v>
      </c>
      <c r="DZ1">
        <v>168</v>
      </c>
      <c r="EA1">
        <v>169</v>
      </c>
      <c r="EB1">
        <v>170</v>
      </c>
      <c r="EC1">
        <v>171</v>
      </c>
      <c r="ED1">
        <v>172</v>
      </c>
      <c r="EE1">
        <v>173</v>
      </c>
      <c r="EF1">
        <v>174</v>
      </c>
      <c r="EG1">
        <v>175</v>
      </c>
      <c r="EH1">
        <v>176</v>
      </c>
      <c r="EI1">
        <v>177</v>
      </c>
      <c r="EJ1">
        <v>178</v>
      </c>
      <c r="EK1">
        <v>179</v>
      </c>
      <c r="EL1">
        <v>180</v>
      </c>
      <c r="EM1">
        <v>181</v>
      </c>
      <c r="EN1">
        <v>182</v>
      </c>
      <c r="EO1">
        <v>183</v>
      </c>
      <c r="EP1">
        <v>184</v>
      </c>
      <c r="EQ1">
        <v>185</v>
      </c>
      <c r="ER1">
        <v>186</v>
      </c>
      <c r="ES1">
        <v>187</v>
      </c>
      <c r="ET1">
        <v>188</v>
      </c>
      <c r="EU1">
        <v>189</v>
      </c>
      <c r="EV1">
        <v>190</v>
      </c>
      <c r="EW1">
        <v>191</v>
      </c>
      <c r="EX1">
        <v>192</v>
      </c>
      <c r="EY1">
        <v>193</v>
      </c>
      <c r="EZ1">
        <v>198</v>
      </c>
      <c r="FA1">
        <v>202</v>
      </c>
      <c r="FB1">
        <v>203</v>
      </c>
      <c r="FC1">
        <v>204</v>
      </c>
      <c r="FD1">
        <v>205</v>
      </c>
      <c r="FE1">
        <v>206</v>
      </c>
      <c r="FF1">
        <v>207</v>
      </c>
      <c r="FG1">
        <v>211</v>
      </c>
      <c r="FH1">
        <v>212</v>
      </c>
      <c r="FI1">
        <v>213</v>
      </c>
      <c r="FJ1">
        <v>214</v>
      </c>
      <c r="FK1">
        <v>215</v>
      </c>
      <c r="FL1">
        <v>216</v>
      </c>
      <c r="FM1">
        <v>217</v>
      </c>
      <c r="FN1">
        <v>218</v>
      </c>
      <c r="FO1">
        <v>219</v>
      </c>
      <c r="FP1">
        <v>220</v>
      </c>
      <c r="FQ1">
        <v>221</v>
      </c>
      <c r="FR1">
        <v>222</v>
      </c>
      <c r="FS1">
        <v>227</v>
      </c>
      <c r="FT1">
        <v>228</v>
      </c>
      <c r="FU1">
        <v>229</v>
      </c>
      <c r="FV1">
        <v>230</v>
      </c>
      <c r="FW1">
        <v>231</v>
      </c>
      <c r="FX1">
        <v>232</v>
      </c>
      <c r="FY1">
        <v>233</v>
      </c>
      <c r="FZ1">
        <v>234</v>
      </c>
      <c r="GA1" s="251">
        <v>235</v>
      </c>
      <c r="GB1">
        <v>236</v>
      </c>
      <c r="GC1">
        <v>237</v>
      </c>
      <c r="GD1">
        <v>238</v>
      </c>
      <c r="GE1">
        <v>239</v>
      </c>
      <c r="GF1">
        <v>240</v>
      </c>
      <c r="GG1">
        <v>241</v>
      </c>
      <c r="GH1">
        <v>245</v>
      </c>
      <c r="GI1">
        <v>252</v>
      </c>
      <c r="GJ1">
        <v>253</v>
      </c>
      <c r="GK1">
        <v>254</v>
      </c>
      <c r="GL1">
        <v>255</v>
      </c>
      <c r="GM1">
        <v>256</v>
      </c>
      <c r="GN1">
        <v>257</v>
      </c>
      <c r="GO1">
        <v>258</v>
      </c>
      <c r="GP1">
        <v>259</v>
      </c>
      <c r="GQ1">
        <v>260</v>
      </c>
      <c r="GR1">
        <v>261</v>
      </c>
      <c r="GS1">
        <v>262</v>
      </c>
      <c r="GT1">
        <v>263</v>
      </c>
      <c r="GU1">
        <v>264</v>
      </c>
      <c r="GV1">
        <v>265</v>
      </c>
      <c r="GW1">
        <v>266</v>
      </c>
      <c r="GX1">
        <v>267</v>
      </c>
      <c r="GY1">
        <v>268</v>
      </c>
      <c r="GZ1">
        <v>269</v>
      </c>
      <c r="HA1">
        <v>270</v>
      </c>
      <c r="HB1">
        <v>271</v>
      </c>
      <c r="HC1">
        <v>272</v>
      </c>
      <c r="HD1">
        <v>273</v>
      </c>
      <c r="HE1">
        <v>274</v>
      </c>
      <c r="HF1">
        <v>279</v>
      </c>
      <c r="HG1">
        <v>280</v>
      </c>
      <c r="HH1">
        <v>281</v>
      </c>
      <c r="HI1">
        <v>282</v>
      </c>
      <c r="HJ1">
        <v>283</v>
      </c>
      <c r="HK1">
        <v>284</v>
      </c>
      <c r="HL1">
        <v>289</v>
      </c>
      <c r="HM1">
        <v>290</v>
      </c>
      <c r="HN1">
        <v>296</v>
      </c>
      <c r="HO1">
        <v>297</v>
      </c>
      <c r="HP1">
        <v>298</v>
      </c>
      <c r="HQ1">
        <v>299</v>
      </c>
      <c r="HR1">
        <v>308</v>
      </c>
      <c r="HS1">
        <v>309</v>
      </c>
      <c r="HT1">
        <v>310</v>
      </c>
      <c r="HU1">
        <v>311</v>
      </c>
      <c r="HV1">
        <v>312</v>
      </c>
      <c r="HW1">
        <v>313</v>
      </c>
      <c r="HX1">
        <v>314</v>
      </c>
      <c r="HY1">
        <v>315</v>
      </c>
      <c r="HZ1">
        <v>316</v>
      </c>
      <c r="IA1">
        <v>317</v>
      </c>
      <c r="IB1">
        <v>318</v>
      </c>
      <c r="IC1">
        <v>319</v>
      </c>
      <c r="ID1">
        <v>320</v>
      </c>
      <c r="IE1">
        <v>321</v>
      </c>
      <c r="IF1">
        <v>322</v>
      </c>
      <c r="IG1">
        <v>323</v>
      </c>
      <c r="IH1">
        <v>324</v>
      </c>
      <c r="II1">
        <v>325</v>
      </c>
      <c r="IJ1">
        <v>326</v>
      </c>
      <c r="IK1">
        <v>327</v>
      </c>
      <c r="IL1">
        <v>328</v>
      </c>
      <c r="IM1">
        <v>329</v>
      </c>
      <c r="IN1">
        <v>330</v>
      </c>
      <c r="IO1">
        <v>335</v>
      </c>
      <c r="IP1">
        <v>336</v>
      </c>
      <c r="IQ1">
        <v>337</v>
      </c>
      <c r="IR1">
        <v>338</v>
      </c>
      <c r="IS1">
        <v>339</v>
      </c>
      <c r="IT1">
        <v>340</v>
      </c>
      <c r="IU1">
        <v>345</v>
      </c>
      <c r="IV1">
        <v>346</v>
      </c>
      <c r="IW1">
        <v>352</v>
      </c>
      <c r="IX1">
        <v>353</v>
      </c>
      <c r="IY1">
        <v>354</v>
      </c>
      <c r="IZ1">
        <v>355</v>
      </c>
      <c r="JA1">
        <v>362</v>
      </c>
      <c r="JB1">
        <v>363</v>
      </c>
      <c r="JC1">
        <v>364</v>
      </c>
      <c r="JD1">
        <v>365</v>
      </c>
      <c r="JE1">
        <v>366</v>
      </c>
      <c r="JF1">
        <v>367</v>
      </c>
      <c r="JG1">
        <v>368</v>
      </c>
      <c r="JH1">
        <v>369</v>
      </c>
      <c r="JI1">
        <v>370</v>
      </c>
      <c r="JJ1">
        <v>371</v>
      </c>
      <c r="JK1">
        <v>372</v>
      </c>
      <c r="JL1">
        <v>373</v>
      </c>
      <c r="JM1">
        <v>374</v>
      </c>
      <c r="JN1">
        <v>375</v>
      </c>
      <c r="JO1">
        <v>376</v>
      </c>
      <c r="JP1">
        <v>377</v>
      </c>
      <c r="JQ1">
        <v>378</v>
      </c>
      <c r="JR1">
        <v>379</v>
      </c>
      <c r="JS1">
        <v>380</v>
      </c>
      <c r="JT1">
        <v>381</v>
      </c>
      <c r="JU1">
        <v>382</v>
      </c>
      <c r="JV1">
        <v>383</v>
      </c>
      <c r="JW1">
        <v>384</v>
      </c>
      <c r="JX1">
        <v>389</v>
      </c>
      <c r="JY1">
        <v>390</v>
      </c>
      <c r="JZ1">
        <v>391</v>
      </c>
      <c r="KA1">
        <v>392</v>
      </c>
      <c r="KB1">
        <v>393</v>
      </c>
      <c r="KC1">
        <v>394</v>
      </c>
      <c r="KD1">
        <v>399</v>
      </c>
      <c r="KE1">
        <v>400</v>
      </c>
      <c r="KF1">
        <v>406</v>
      </c>
      <c r="KG1">
        <v>407</v>
      </c>
      <c r="KH1">
        <v>408</v>
      </c>
      <c r="KI1">
        <v>409</v>
      </c>
      <c r="KJ1">
        <v>410</v>
      </c>
      <c r="KK1">
        <v>411</v>
      </c>
      <c r="KL1">
        <v>412</v>
      </c>
      <c r="KM1">
        <v>413</v>
      </c>
      <c r="KN1">
        <v>414</v>
      </c>
      <c r="KO1">
        <v>415</v>
      </c>
      <c r="KP1">
        <v>416</v>
      </c>
      <c r="KQ1">
        <v>417</v>
      </c>
      <c r="KR1">
        <v>418</v>
      </c>
      <c r="KS1">
        <v>419</v>
      </c>
      <c r="KT1">
        <v>420</v>
      </c>
      <c r="KU1">
        <v>421</v>
      </c>
      <c r="KV1">
        <v>422</v>
      </c>
      <c r="KW1">
        <v>423</v>
      </c>
      <c r="KX1">
        <v>424</v>
      </c>
      <c r="KY1">
        <v>425</v>
      </c>
      <c r="KZ1">
        <v>426</v>
      </c>
      <c r="LA1">
        <v>427</v>
      </c>
      <c r="LB1">
        <v>428</v>
      </c>
      <c r="LC1">
        <v>433</v>
      </c>
      <c r="LD1">
        <v>434</v>
      </c>
      <c r="LE1">
        <v>435</v>
      </c>
      <c r="LF1">
        <v>436</v>
      </c>
      <c r="LG1">
        <v>437</v>
      </c>
      <c r="LH1">
        <v>438</v>
      </c>
      <c r="LI1">
        <v>443</v>
      </c>
      <c r="LJ1">
        <v>444</v>
      </c>
    </row>
  </sheetData>
  <sheetProtection algorithmName="SHA-512" hashValue="z9u0wnYI1sEQiZ6H4fYnokZBtV5Nm83/+zNCCTzGAHPEHsI6L+a5mbqth9+hmhnwWKqkDvEhnXtrxcyjGMpNCg==" saltValue="GzDARJ70kFGrOJjvUMvtDA==" spinCount="100000" sheet="1" objects="1" scenarios="1"/>
  <phoneticPr fontId="9"/>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A1:EV34"/>
  <sheetViews>
    <sheetView workbookViewId="0"/>
  </sheetViews>
  <sheetFormatPr defaultColWidth="3" defaultRowHeight="18.75" x14ac:dyDescent="0.15"/>
  <cols>
    <col min="1" max="1" width="5.375" style="27" customWidth="1"/>
    <col min="2" max="2" width="8" style="27" customWidth="1"/>
    <col min="3" max="3" width="3" style="27"/>
    <col min="4" max="4" width="5.375" style="27" customWidth="1"/>
    <col min="5" max="5" width="8" style="27" customWidth="1"/>
    <col min="6" max="6" width="3" style="27"/>
    <col min="7" max="7" width="5.375" style="27" customWidth="1"/>
    <col min="8" max="8" width="8.375" style="27" customWidth="1"/>
    <col min="9" max="9" width="3" style="27"/>
    <col min="10" max="10" width="5.375" style="27" customWidth="1"/>
    <col min="11" max="11" width="5.75" style="27" customWidth="1"/>
    <col min="12" max="12" width="3" style="27"/>
    <col min="13" max="13" width="5.375" style="27" customWidth="1"/>
    <col min="14" max="14" width="34.75" style="27" customWidth="1"/>
    <col min="15" max="15" width="3" style="27"/>
    <col min="16" max="16" width="5.375" style="27" customWidth="1"/>
    <col min="17" max="17" width="8.25" style="27" customWidth="1"/>
    <col min="18" max="18" width="3" style="27"/>
    <col min="19" max="19" width="5.375" style="27" customWidth="1"/>
    <col min="20" max="20" width="15.375" style="27" bestFit="1" customWidth="1"/>
    <col min="21" max="21" width="3" style="27"/>
    <col min="22" max="22" width="5.375" style="27" customWidth="1"/>
    <col min="23" max="23" width="15.375" style="27" bestFit="1" customWidth="1"/>
    <col min="24" max="24" width="3" style="27"/>
    <col min="25" max="25" width="5.375" style="27" customWidth="1"/>
    <col min="26" max="26" width="12.25" style="27" bestFit="1" customWidth="1"/>
    <col min="27" max="27" width="3" style="27"/>
    <col min="28" max="28" width="5.375" style="27" customWidth="1"/>
    <col min="29" max="29" width="32" style="27" bestFit="1" customWidth="1"/>
    <col min="30" max="30" width="3" style="27"/>
    <col min="31" max="31" width="5.375" style="27" customWidth="1"/>
    <col min="32" max="32" width="7.75" style="27" customWidth="1"/>
    <col min="33" max="33" width="3" style="27"/>
    <col min="34" max="34" width="5.375" style="27" customWidth="1"/>
    <col min="35" max="35" width="52.375" style="27" customWidth="1"/>
    <col min="36" max="36" width="3" style="27"/>
    <col min="37" max="37" width="5.375" style="27" customWidth="1"/>
    <col min="38" max="38" width="12.375" style="27" customWidth="1"/>
    <col min="39" max="39" width="3" style="27"/>
    <col min="40" max="40" width="5.375" style="27" customWidth="1"/>
    <col min="41" max="41" width="15" style="27" bestFit="1" customWidth="1"/>
    <col min="42" max="42" width="3" style="27"/>
    <col min="43" max="43" width="5.375" style="27" customWidth="1"/>
    <col min="44" max="44" width="15" style="27" bestFit="1" customWidth="1"/>
    <col min="45" max="45" width="3" style="27"/>
    <col min="46" max="46" width="5.375" style="27" customWidth="1"/>
    <col min="47" max="47" width="31.25" style="27" customWidth="1"/>
    <col min="48" max="48" width="3" style="27"/>
    <col min="49" max="49" width="5.375" style="27" customWidth="1"/>
    <col min="50" max="50" width="31" style="144" customWidth="1"/>
    <col min="51" max="51" width="37" style="144" customWidth="1"/>
    <col min="52" max="52" width="3" style="27"/>
    <col min="53" max="53" width="5.375" style="27" customWidth="1"/>
    <col min="54" max="54" width="14" style="27" bestFit="1" customWidth="1"/>
    <col min="55" max="55" width="3" style="27"/>
    <col min="56" max="56" width="5.375" style="27" customWidth="1"/>
    <col min="57" max="57" width="52.25" style="27" customWidth="1"/>
    <col min="58" max="58" width="3" style="27"/>
    <col min="59" max="59" width="5.375" style="27" customWidth="1"/>
    <col min="60" max="60" width="50.375" style="27" bestFit="1" customWidth="1"/>
    <col min="61" max="61" width="3" style="27"/>
    <col min="62" max="62" width="5.375" style="27" customWidth="1"/>
    <col min="63" max="63" width="14" style="27" bestFit="1" customWidth="1"/>
    <col min="64" max="64" width="3" style="27"/>
    <col min="65" max="65" width="5.375" style="27" customWidth="1"/>
    <col min="66" max="66" width="51.25" style="27" customWidth="1"/>
    <col min="67" max="67" width="3" style="27"/>
    <col min="68" max="68" width="5.375" style="27" customWidth="1"/>
    <col min="69" max="69" width="44" style="27" customWidth="1"/>
    <col min="70" max="70" width="3" style="27"/>
    <col min="71" max="71" width="5.375" style="27" customWidth="1"/>
    <col min="72" max="72" width="17.25" style="27" bestFit="1" customWidth="1"/>
    <col min="73" max="73" width="3" style="27"/>
    <col min="74" max="74" width="5.375" style="27" customWidth="1"/>
    <col min="75" max="75" width="17.25" style="27" bestFit="1" customWidth="1"/>
    <col min="76" max="76" width="3" style="27"/>
    <col min="77" max="77" width="5.375" style="27" customWidth="1"/>
    <col min="78" max="78" width="30.375" style="27" customWidth="1"/>
    <col min="79" max="79" width="3" style="27"/>
    <col min="80" max="80" width="5.375" style="27" customWidth="1"/>
    <col min="81" max="81" width="15.375" style="27" bestFit="1" customWidth="1"/>
    <col min="82" max="82" width="3" style="27"/>
    <col min="83" max="83" width="5.375" style="27" customWidth="1"/>
    <col min="84" max="84" width="27.25" style="27" bestFit="1" customWidth="1"/>
    <col min="85" max="85" width="3" style="27"/>
    <col min="86" max="86" width="5.375" style="27" customWidth="1"/>
    <col min="87" max="87" width="15.375" style="27" bestFit="1" customWidth="1"/>
    <col min="88" max="88" width="3" style="27"/>
    <col min="89" max="89" width="5.375" style="27" customWidth="1"/>
    <col min="90" max="90" width="26.75" style="27" customWidth="1"/>
    <col min="91" max="91" width="3" style="27"/>
    <col min="92" max="92" width="5.375" style="27" customWidth="1"/>
    <col min="93" max="93" width="26.75" style="27" customWidth="1"/>
    <col min="94" max="94" width="3" style="27"/>
    <col min="95" max="95" width="5.375" style="27" customWidth="1"/>
    <col min="96" max="96" width="19" style="27" bestFit="1" customWidth="1"/>
    <col min="97" max="97" width="3" style="27"/>
    <col min="98" max="98" width="5.375" style="27" customWidth="1"/>
    <col min="99" max="99" width="14" style="27" bestFit="1" customWidth="1"/>
    <col min="100" max="100" width="3" style="27"/>
    <col min="101" max="101" width="5.375" style="27" customWidth="1"/>
    <col min="102" max="102" width="30.375" style="27" bestFit="1" customWidth="1"/>
    <col min="103" max="103" width="3" style="27"/>
    <col min="104" max="104" width="5.375" style="27" customWidth="1"/>
    <col min="105" max="105" width="19" style="27" bestFit="1" customWidth="1"/>
    <col min="106" max="106" width="3" style="27"/>
    <col min="107" max="107" width="5.375" style="27" customWidth="1"/>
    <col min="108" max="108" width="19" style="27" bestFit="1" customWidth="1"/>
    <col min="109" max="109" width="3" style="27"/>
    <col min="110" max="110" width="5.375" style="27" customWidth="1"/>
    <col min="111" max="111" width="54" style="27" bestFit="1" customWidth="1"/>
    <col min="112" max="112" width="3" style="27"/>
    <col min="113" max="113" width="5.375" style="27" customWidth="1"/>
    <col min="114" max="114" width="27.75" style="27" customWidth="1"/>
    <col min="115" max="115" width="3" style="27"/>
    <col min="116" max="116" width="5.375" style="27" customWidth="1"/>
    <col min="117" max="117" width="6" style="27" bestFit="1" customWidth="1"/>
    <col min="118" max="118" width="3" style="27"/>
    <col min="119" max="119" width="5.375" style="27" customWidth="1"/>
    <col min="120" max="120" width="28.375" style="27" customWidth="1"/>
    <col min="121" max="121" width="3" style="27"/>
    <col min="122" max="122" width="5.375" style="27" customWidth="1"/>
    <col min="123" max="124" width="15" style="27" bestFit="1" customWidth="1"/>
    <col min="125" max="125" width="3" style="27"/>
    <col min="126" max="126" width="5.375" style="27" customWidth="1"/>
    <col min="127" max="127" width="15" style="27" bestFit="1" customWidth="1"/>
    <col min="128" max="128" width="3" style="27"/>
    <col min="129" max="129" width="5.375" style="27" customWidth="1"/>
    <col min="130" max="130" width="25.375" style="27" bestFit="1" customWidth="1"/>
    <col min="131" max="131" width="3" style="27"/>
    <col min="132" max="132" width="5.375" style="27" customWidth="1"/>
    <col min="133" max="133" width="25.375" style="27" bestFit="1" customWidth="1"/>
    <col min="134" max="135" width="3" style="27"/>
    <col min="136" max="136" width="5.375" style="27" customWidth="1"/>
    <col min="137" max="137" width="23.375" style="144" customWidth="1"/>
    <col min="138" max="138" width="3" style="27"/>
    <col min="139" max="139" width="4.375" style="27" customWidth="1"/>
    <col min="140" max="140" width="15.375" style="27" bestFit="1" customWidth="1"/>
    <col min="141" max="141" width="3.375" style="27" customWidth="1"/>
    <col min="142" max="142" width="5.375" style="27" customWidth="1"/>
    <col min="143" max="143" width="25.375" style="27" bestFit="1" customWidth="1"/>
    <col min="144" max="144" width="3" style="27"/>
    <col min="145" max="145" width="7.375" style="27" customWidth="1"/>
    <col min="146" max="146" width="23.375" style="27" customWidth="1"/>
    <col min="147" max="147" width="3" style="27"/>
    <col min="148" max="148" width="7.375" style="27" customWidth="1"/>
    <col min="149" max="149" width="23.375" style="27" customWidth="1"/>
    <col min="150" max="150" width="3" style="27"/>
    <col min="151" max="151" width="7.375" style="27" customWidth="1"/>
    <col min="152" max="152" width="23.375" style="27" customWidth="1"/>
    <col min="153" max="16384" width="3" style="27"/>
  </cols>
  <sheetData>
    <row r="1" spans="1:152" x14ac:dyDescent="0.15">
      <c r="A1" s="21" t="s">
        <v>322</v>
      </c>
      <c r="B1" s="21"/>
      <c r="D1" s="21" t="s">
        <v>323</v>
      </c>
      <c r="E1" s="21"/>
      <c r="G1" s="21" t="s">
        <v>324</v>
      </c>
      <c r="H1" s="21"/>
      <c r="J1" s="21" t="s">
        <v>325</v>
      </c>
      <c r="K1" s="21"/>
      <c r="M1" s="21" t="s">
        <v>326</v>
      </c>
      <c r="N1" s="21"/>
      <c r="P1" s="21" t="s">
        <v>327</v>
      </c>
      <c r="Q1" s="21"/>
      <c r="S1" s="21" t="s">
        <v>328</v>
      </c>
      <c r="T1" s="21"/>
      <c r="V1" s="21" t="s">
        <v>329</v>
      </c>
      <c r="W1" s="21"/>
      <c r="Y1" s="21" t="s">
        <v>330</v>
      </c>
      <c r="Z1" s="21"/>
      <c r="AB1" s="21" t="s">
        <v>331</v>
      </c>
      <c r="AC1" s="21"/>
      <c r="AE1" s="21" t="s">
        <v>332</v>
      </c>
      <c r="AF1" s="21"/>
      <c r="AH1" s="21" t="s">
        <v>333</v>
      </c>
      <c r="AI1" s="21"/>
      <c r="AK1" s="21" t="s">
        <v>334</v>
      </c>
      <c r="AL1" s="21"/>
      <c r="AN1" s="21" t="s">
        <v>335</v>
      </c>
      <c r="AO1" s="21"/>
      <c r="AQ1" s="21" t="s">
        <v>335</v>
      </c>
      <c r="AR1" s="21"/>
      <c r="AT1" s="21" t="s">
        <v>336</v>
      </c>
      <c r="AU1" s="21"/>
      <c r="AW1" s="21" t="s">
        <v>337</v>
      </c>
      <c r="AX1" s="40"/>
      <c r="AY1" s="40"/>
      <c r="BA1" s="21" t="s">
        <v>338</v>
      </c>
      <c r="BB1" s="21"/>
      <c r="BD1" s="21" t="s">
        <v>339</v>
      </c>
      <c r="BE1" s="21"/>
      <c r="BG1" s="21" t="s">
        <v>340</v>
      </c>
      <c r="BH1" s="21"/>
      <c r="BJ1" s="21" t="s">
        <v>341</v>
      </c>
      <c r="BK1" s="21"/>
      <c r="BM1" s="21" t="s">
        <v>342</v>
      </c>
      <c r="BN1" s="21"/>
      <c r="BP1" s="21" t="s">
        <v>343</v>
      </c>
      <c r="BQ1" s="21"/>
      <c r="BS1" s="21" t="s">
        <v>344</v>
      </c>
      <c r="BT1" s="21"/>
      <c r="BV1" s="21" t="s">
        <v>345</v>
      </c>
      <c r="BW1" s="21"/>
      <c r="BY1" s="21" t="s">
        <v>346</v>
      </c>
      <c r="BZ1" s="21"/>
      <c r="CB1" s="21" t="s">
        <v>347</v>
      </c>
      <c r="CC1" s="21"/>
      <c r="CE1" s="21" t="s">
        <v>348</v>
      </c>
      <c r="CF1" s="21"/>
      <c r="CH1" s="21" t="s">
        <v>349</v>
      </c>
      <c r="CI1" s="21"/>
      <c r="CK1" s="21" t="s">
        <v>350</v>
      </c>
      <c r="CL1" s="21"/>
      <c r="CN1" s="21" t="s">
        <v>351</v>
      </c>
      <c r="CO1" s="21"/>
      <c r="CQ1" s="21" t="s">
        <v>352</v>
      </c>
      <c r="CR1" s="21"/>
      <c r="CT1" s="21" t="s">
        <v>353</v>
      </c>
      <c r="CU1" s="21"/>
      <c r="CW1" s="21" t="s">
        <v>354</v>
      </c>
      <c r="CX1" s="40"/>
      <c r="CZ1" s="21" t="s">
        <v>355</v>
      </c>
      <c r="DA1" s="21"/>
      <c r="DC1" s="21" t="s">
        <v>356</v>
      </c>
      <c r="DD1" s="21"/>
      <c r="DF1" s="21" t="s">
        <v>357</v>
      </c>
      <c r="DG1" s="39"/>
      <c r="DI1" s="21" t="s">
        <v>358</v>
      </c>
      <c r="DJ1" s="21"/>
      <c r="DL1" s="21" t="s">
        <v>359</v>
      </c>
      <c r="DM1" s="21"/>
      <c r="DO1" s="21" t="s">
        <v>360</v>
      </c>
      <c r="DP1" s="21"/>
      <c r="DR1" s="21" t="s">
        <v>361</v>
      </c>
      <c r="DS1" s="21"/>
      <c r="DT1" s="21"/>
      <c r="DV1" s="21" t="s">
        <v>362</v>
      </c>
      <c r="DW1" s="21"/>
      <c r="DY1" s="21" t="s">
        <v>363</v>
      </c>
      <c r="DZ1" s="21"/>
      <c r="EB1" s="21" t="s">
        <v>363</v>
      </c>
      <c r="EC1" s="21"/>
      <c r="EF1" s="21" t="s">
        <v>364</v>
      </c>
      <c r="EG1" s="40"/>
      <c r="EI1" s="26" t="s">
        <v>365</v>
      </c>
      <c r="EJ1" s="28"/>
      <c r="EL1" s="21" t="s">
        <v>366</v>
      </c>
      <c r="EM1" s="21"/>
      <c r="EO1" s="21" t="s">
        <v>367</v>
      </c>
      <c r="EP1" s="21"/>
      <c r="ER1" s="21" t="s">
        <v>368</v>
      </c>
      <c r="ES1" s="21"/>
      <c r="EU1" s="21" t="s">
        <v>368</v>
      </c>
      <c r="EV1" s="21"/>
    </row>
    <row r="2" spans="1:152" x14ac:dyDescent="0.15">
      <c r="A2" s="22" t="s">
        <v>369</v>
      </c>
      <c r="B2" s="22" t="s">
        <v>370</v>
      </c>
      <c r="D2" s="22" t="s">
        <v>369</v>
      </c>
      <c r="E2" s="22" t="s">
        <v>370</v>
      </c>
      <c r="G2" s="22" t="s">
        <v>369</v>
      </c>
      <c r="H2" s="22" t="s">
        <v>370</v>
      </c>
      <c r="J2" s="22" t="s">
        <v>369</v>
      </c>
      <c r="K2" s="22" t="s">
        <v>370</v>
      </c>
      <c r="M2" s="22" t="s">
        <v>369</v>
      </c>
      <c r="N2" s="22" t="s">
        <v>370</v>
      </c>
      <c r="P2" s="22" t="s">
        <v>369</v>
      </c>
      <c r="Q2" s="22" t="s">
        <v>370</v>
      </c>
      <c r="S2" s="22" t="s">
        <v>369</v>
      </c>
      <c r="T2" s="22" t="s">
        <v>370</v>
      </c>
      <c r="V2" s="22" t="s">
        <v>369</v>
      </c>
      <c r="W2" s="22" t="s">
        <v>370</v>
      </c>
      <c r="Y2" s="22" t="s">
        <v>369</v>
      </c>
      <c r="Z2" s="22" t="s">
        <v>370</v>
      </c>
      <c r="AB2" s="22" t="s">
        <v>369</v>
      </c>
      <c r="AC2" s="22" t="s">
        <v>370</v>
      </c>
      <c r="AE2" s="22" t="s">
        <v>369</v>
      </c>
      <c r="AF2" s="22" t="s">
        <v>370</v>
      </c>
      <c r="AH2" s="22" t="s">
        <v>369</v>
      </c>
      <c r="AI2" s="22" t="s">
        <v>370</v>
      </c>
      <c r="AK2" s="22" t="s">
        <v>369</v>
      </c>
      <c r="AL2" s="22" t="s">
        <v>370</v>
      </c>
      <c r="AN2" s="22" t="s">
        <v>369</v>
      </c>
      <c r="AO2" s="22" t="s">
        <v>370</v>
      </c>
      <c r="AQ2" s="22" t="s">
        <v>369</v>
      </c>
      <c r="AR2" s="22" t="s">
        <v>370</v>
      </c>
      <c r="AT2" s="22" t="s">
        <v>369</v>
      </c>
      <c r="AU2" s="22" t="s">
        <v>370</v>
      </c>
      <c r="AW2" s="22" t="s">
        <v>369</v>
      </c>
      <c r="AX2" s="23" t="s">
        <v>371</v>
      </c>
      <c r="AY2" s="23" t="s">
        <v>372</v>
      </c>
      <c r="BA2" s="22" t="s">
        <v>369</v>
      </c>
      <c r="BB2" s="22" t="s">
        <v>370</v>
      </c>
      <c r="BD2" s="22" t="s">
        <v>369</v>
      </c>
      <c r="BE2" s="22" t="s">
        <v>370</v>
      </c>
      <c r="BG2" s="22" t="s">
        <v>369</v>
      </c>
      <c r="BH2" s="22" t="s">
        <v>370</v>
      </c>
      <c r="BJ2" s="22" t="s">
        <v>369</v>
      </c>
      <c r="BK2" s="22" t="s">
        <v>370</v>
      </c>
      <c r="BM2" s="22" t="s">
        <v>369</v>
      </c>
      <c r="BN2" s="22" t="s">
        <v>370</v>
      </c>
      <c r="BP2" s="22" t="s">
        <v>369</v>
      </c>
      <c r="BQ2" s="22" t="s">
        <v>370</v>
      </c>
      <c r="BS2" s="22" t="s">
        <v>369</v>
      </c>
      <c r="BT2" s="22" t="s">
        <v>370</v>
      </c>
      <c r="BV2" s="22" t="s">
        <v>369</v>
      </c>
      <c r="BW2" s="22" t="s">
        <v>370</v>
      </c>
      <c r="BY2" s="22" t="s">
        <v>369</v>
      </c>
      <c r="BZ2" s="22" t="s">
        <v>370</v>
      </c>
      <c r="CB2" s="22" t="s">
        <v>369</v>
      </c>
      <c r="CC2" s="22" t="s">
        <v>370</v>
      </c>
      <c r="CE2" s="22" t="s">
        <v>369</v>
      </c>
      <c r="CF2" s="22" t="s">
        <v>370</v>
      </c>
      <c r="CH2" s="22" t="s">
        <v>369</v>
      </c>
      <c r="CI2" s="22" t="s">
        <v>370</v>
      </c>
      <c r="CK2" s="22" t="s">
        <v>369</v>
      </c>
      <c r="CL2" s="22" t="s">
        <v>370</v>
      </c>
      <c r="CN2" s="22" t="s">
        <v>369</v>
      </c>
      <c r="CO2" s="22" t="s">
        <v>370</v>
      </c>
      <c r="CQ2" s="22" t="s">
        <v>369</v>
      </c>
      <c r="CR2" s="22" t="s">
        <v>370</v>
      </c>
      <c r="CT2" s="22" t="s">
        <v>369</v>
      </c>
      <c r="CU2" s="23" t="s">
        <v>370</v>
      </c>
      <c r="CW2" s="22" t="s">
        <v>369</v>
      </c>
      <c r="CX2" s="23" t="s">
        <v>370</v>
      </c>
      <c r="CZ2" s="22" t="s">
        <v>369</v>
      </c>
      <c r="DA2" s="22" t="s">
        <v>370</v>
      </c>
      <c r="DC2" s="22" t="s">
        <v>369</v>
      </c>
      <c r="DD2" s="22" t="s">
        <v>370</v>
      </c>
      <c r="DF2" s="22" t="s">
        <v>369</v>
      </c>
      <c r="DG2" s="22" t="s">
        <v>370</v>
      </c>
      <c r="DI2" s="22" t="s">
        <v>369</v>
      </c>
      <c r="DJ2" s="22" t="s">
        <v>370</v>
      </c>
      <c r="DL2" s="22" t="s">
        <v>369</v>
      </c>
      <c r="DM2" s="22" t="s">
        <v>370</v>
      </c>
      <c r="DO2" s="22" t="s">
        <v>369</v>
      </c>
      <c r="DP2" s="22" t="s">
        <v>370</v>
      </c>
      <c r="DR2" s="22" t="s">
        <v>369</v>
      </c>
      <c r="DS2" s="22">
        <v>2027</v>
      </c>
      <c r="DT2" s="22">
        <v>2028</v>
      </c>
      <c r="DV2" s="22" t="s">
        <v>369</v>
      </c>
      <c r="DW2" s="22" t="s">
        <v>370</v>
      </c>
      <c r="DY2" s="22" t="s">
        <v>369</v>
      </c>
      <c r="DZ2" s="22" t="s">
        <v>370</v>
      </c>
      <c r="EB2" s="22" t="s">
        <v>369</v>
      </c>
      <c r="EC2" s="22" t="s">
        <v>370</v>
      </c>
      <c r="EF2" s="22" t="s">
        <v>369</v>
      </c>
      <c r="EG2" s="23" t="s">
        <v>373</v>
      </c>
      <c r="EI2" s="24" t="s">
        <v>369</v>
      </c>
      <c r="EJ2" s="24" t="s">
        <v>370</v>
      </c>
      <c r="EL2" s="22" t="s">
        <v>369</v>
      </c>
      <c r="EM2" s="22" t="s">
        <v>370</v>
      </c>
      <c r="EO2" s="22" t="s">
        <v>369</v>
      </c>
      <c r="EP2" s="22" t="s">
        <v>370</v>
      </c>
      <c r="ER2" s="22" t="s">
        <v>369</v>
      </c>
      <c r="ES2" s="22" t="s">
        <v>370</v>
      </c>
      <c r="EU2" s="22" t="s">
        <v>369</v>
      </c>
      <c r="EV2" s="22" t="s">
        <v>370</v>
      </c>
    </row>
    <row r="3" spans="1:152" x14ac:dyDescent="0.15">
      <c r="A3" s="22">
        <v>1</v>
      </c>
      <c r="B3" s="22"/>
      <c r="D3" s="22">
        <v>1</v>
      </c>
      <c r="E3" s="22"/>
      <c r="G3" s="22">
        <v>1</v>
      </c>
      <c r="H3" s="22"/>
      <c r="J3" s="22">
        <v>1</v>
      </c>
      <c r="K3" s="22"/>
      <c r="M3" s="22">
        <v>1</v>
      </c>
      <c r="N3" s="22"/>
      <c r="P3" s="22">
        <v>1</v>
      </c>
      <c r="Q3" s="22"/>
      <c r="S3" s="22">
        <v>1</v>
      </c>
      <c r="T3" s="22"/>
      <c r="V3" s="22">
        <v>1</v>
      </c>
      <c r="W3" s="22"/>
      <c r="Y3" s="22">
        <v>1</v>
      </c>
      <c r="Z3" s="22"/>
      <c r="AB3" s="22">
        <v>1</v>
      </c>
      <c r="AC3" s="22"/>
      <c r="AE3" s="22">
        <v>1</v>
      </c>
      <c r="AF3" s="22"/>
      <c r="AH3" s="22">
        <v>1</v>
      </c>
      <c r="AI3" s="22"/>
      <c r="AK3" s="22">
        <v>1</v>
      </c>
      <c r="AL3" s="22"/>
      <c r="AN3" s="22">
        <v>1</v>
      </c>
      <c r="AO3" s="22"/>
      <c r="AQ3" s="22">
        <v>1</v>
      </c>
      <c r="AR3" s="22"/>
      <c r="AT3" s="22">
        <v>1</v>
      </c>
      <c r="AU3" s="22"/>
      <c r="AW3" s="22">
        <v>1</v>
      </c>
      <c r="AX3" s="23"/>
      <c r="AY3" s="23"/>
      <c r="BA3" s="22">
        <v>1</v>
      </c>
      <c r="BB3" s="22"/>
      <c r="BD3" s="22">
        <v>1</v>
      </c>
      <c r="BE3" s="22"/>
      <c r="BG3" s="22">
        <v>1</v>
      </c>
      <c r="BH3" s="22"/>
      <c r="BJ3" s="22">
        <v>1</v>
      </c>
      <c r="BK3" s="22"/>
      <c r="BM3" s="22">
        <v>1</v>
      </c>
      <c r="BN3" s="22"/>
      <c r="BP3" s="22">
        <v>1</v>
      </c>
      <c r="BQ3" s="22"/>
      <c r="BS3" s="22">
        <v>1</v>
      </c>
      <c r="BT3" s="22"/>
      <c r="BV3" s="22">
        <v>1</v>
      </c>
      <c r="BW3" s="22"/>
      <c r="BY3" s="22">
        <v>1</v>
      </c>
      <c r="BZ3" s="22"/>
      <c r="CB3" s="22">
        <v>1</v>
      </c>
      <c r="CC3" s="22"/>
      <c r="CE3" s="22">
        <v>1</v>
      </c>
      <c r="CF3" s="22"/>
      <c r="CH3" s="22">
        <v>1</v>
      </c>
      <c r="CI3" s="22"/>
      <c r="CK3" s="22">
        <v>1</v>
      </c>
      <c r="CL3" s="22"/>
      <c r="CN3" s="22">
        <v>1</v>
      </c>
      <c r="CO3" s="22"/>
      <c r="CQ3" s="22">
        <v>1</v>
      </c>
      <c r="CR3" s="22"/>
      <c r="CT3" s="22">
        <v>1</v>
      </c>
      <c r="CU3" s="23"/>
      <c r="CW3" s="22">
        <v>1</v>
      </c>
      <c r="CX3" s="23"/>
      <c r="CZ3" s="22">
        <v>1</v>
      </c>
      <c r="DA3" s="22"/>
      <c r="DC3" s="22">
        <v>1</v>
      </c>
      <c r="DD3" s="22"/>
      <c r="DF3" s="22">
        <v>1</v>
      </c>
      <c r="DG3" s="22"/>
      <c r="DI3" s="22">
        <v>1</v>
      </c>
      <c r="DJ3" s="22"/>
      <c r="DL3" s="22">
        <v>1</v>
      </c>
      <c r="DM3" s="22"/>
      <c r="DO3" s="22">
        <v>1</v>
      </c>
      <c r="DP3" s="22"/>
      <c r="DR3" s="22">
        <v>1</v>
      </c>
      <c r="DS3" s="141"/>
      <c r="DT3" s="141"/>
      <c r="DV3" s="22">
        <v>1</v>
      </c>
      <c r="DW3" s="22"/>
      <c r="DY3" s="22">
        <v>1</v>
      </c>
      <c r="DZ3" s="22"/>
      <c r="EB3" s="22">
        <v>1</v>
      </c>
      <c r="EC3" s="22"/>
      <c r="EF3" s="22">
        <v>1</v>
      </c>
      <c r="EG3" s="23"/>
      <c r="EI3" s="24">
        <v>1</v>
      </c>
      <c r="EJ3" s="24"/>
      <c r="EL3" s="22">
        <v>1</v>
      </c>
      <c r="EM3" s="22"/>
      <c r="EO3" s="22">
        <v>1</v>
      </c>
      <c r="EP3" s="22"/>
      <c r="ER3" s="22">
        <v>1</v>
      </c>
      <c r="ES3" s="22"/>
      <c r="EU3" s="22">
        <v>1</v>
      </c>
      <c r="EV3" s="22"/>
    </row>
    <row r="4" spans="1:152" ht="45" x14ac:dyDescent="0.15">
      <c r="A4" s="22">
        <v>2</v>
      </c>
      <c r="B4" s="22">
        <v>1987</v>
      </c>
      <c r="D4" s="22">
        <v>2</v>
      </c>
      <c r="E4" s="22">
        <v>1</v>
      </c>
      <c r="G4" s="22">
        <v>2</v>
      </c>
      <c r="H4" s="22">
        <v>1</v>
      </c>
      <c r="J4" s="22">
        <v>2</v>
      </c>
      <c r="K4" s="22" t="s">
        <v>374</v>
      </c>
      <c r="M4" s="22">
        <v>2</v>
      </c>
      <c r="N4" s="22" t="s">
        <v>375</v>
      </c>
      <c r="P4" s="22">
        <v>2</v>
      </c>
      <c r="Q4" s="22" t="s">
        <v>376</v>
      </c>
      <c r="S4" s="22">
        <v>2</v>
      </c>
      <c r="T4" s="22" t="s">
        <v>377</v>
      </c>
      <c r="V4" s="22">
        <v>2</v>
      </c>
      <c r="W4" s="22">
        <v>999999</v>
      </c>
      <c r="Y4" s="22">
        <v>2</v>
      </c>
      <c r="Z4" s="22" t="s">
        <v>378</v>
      </c>
      <c r="AB4" s="22">
        <v>2</v>
      </c>
      <c r="AC4" s="22" t="s">
        <v>379</v>
      </c>
      <c r="AE4" s="22">
        <v>2</v>
      </c>
      <c r="AF4" s="22" t="s">
        <v>380</v>
      </c>
      <c r="AH4" s="22">
        <v>2</v>
      </c>
      <c r="AI4" s="22" t="s">
        <v>381</v>
      </c>
      <c r="AK4" s="22">
        <v>2</v>
      </c>
      <c r="AL4" s="22" t="s">
        <v>381</v>
      </c>
      <c r="AN4" s="22">
        <v>2</v>
      </c>
      <c r="AO4" s="22" t="s">
        <v>371</v>
      </c>
      <c r="AQ4" s="22">
        <v>2</v>
      </c>
      <c r="AR4" s="22" t="s">
        <v>371</v>
      </c>
      <c r="AT4" s="22">
        <v>2</v>
      </c>
      <c r="AU4" s="24" t="s">
        <v>382</v>
      </c>
      <c r="AW4" s="22">
        <v>2</v>
      </c>
      <c r="AX4" s="145" t="s">
        <v>383</v>
      </c>
      <c r="AY4" s="145" t="s">
        <v>384</v>
      </c>
      <c r="BA4" s="22">
        <v>2</v>
      </c>
      <c r="BB4" s="22" t="s">
        <v>385</v>
      </c>
      <c r="BD4" s="22">
        <v>2</v>
      </c>
      <c r="BE4" s="22" t="s">
        <v>386</v>
      </c>
      <c r="BG4" s="22">
        <v>2</v>
      </c>
      <c r="BH4" s="22" t="s">
        <v>387</v>
      </c>
      <c r="BJ4" s="22">
        <v>2</v>
      </c>
      <c r="BK4" s="22" t="s">
        <v>388</v>
      </c>
      <c r="BM4" s="22">
        <v>2</v>
      </c>
      <c r="BN4" s="22" t="s">
        <v>389</v>
      </c>
      <c r="BP4" s="22">
        <v>2</v>
      </c>
      <c r="BQ4" s="22" t="s">
        <v>390</v>
      </c>
      <c r="BS4" s="22">
        <v>2</v>
      </c>
      <c r="BT4" s="22" t="s">
        <v>391</v>
      </c>
      <c r="BV4" s="22">
        <v>2</v>
      </c>
      <c r="BW4" s="22" t="s">
        <v>392</v>
      </c>
      <c r="BY4" s="22">
        <v>2</v>
      </c>
      <c r="BZ4" s="22" t="s">
        <v>393</v>
      </c>
      <c r="CB4" s="22">
        <v>2</v>
      </c>
      <c r="CC4" s="22" t="s">
        <v>394</v>
      </c>
      <c r="CE4" s="22">
        <v>2</v>
      </c>
      <c r="CF4" s="22" t="s">
        <v>395</v>
      </c>
      <c r="CH4" s="22">
        <v>2</v>
      </c>
      <c r="CI4" s="22" t="s">
        <v>396</v>
      </c>
      <c r="CK4" s="22">
        <v>2</v>
      </c>
      <c r="CL4" s="22" t="s">
        <v>397</v>
      </c>
      <c r="CN4" s="22">
        <v>2</v>
      </c>
      <c r="CO4" s="23" t="s">
        <v>398</v>
      </c>
      <c r="CQ4" s="22">
        <v>2</v>
      </c>
      <c r="CR4" s="22" t="s">
        <v>399</v>
      </c>
      <c r="CT4" s="22">
        <v>2</v>
      </c>
      <c r="CU4" s="22" t="s">
        <v>400</v>
      </c>
      <c r="CW4" s="22">
        <v>2</v>
      </c>
      <c r="CX4" s="22" t="s">
        <v>401</v>
      </c>
      <c r="CZ4" s="22">
        <v>2</v>
      </c>
      <c r="DA4" s="22" t="s">
        <v>402</v>
      </c>
      <c r="DC4" s="22">
        <v>2</v>
      </c>
      <c r="DD4" s="22" t="s">
        <v>403</v>
      </c>
      <c r="DF4" s="22">
        <v>2</v>
      </c>
      <c r="DG4" s="22" t="s">
        <v>404</v>
      </c>
      <c r="DI4" s="22">
        <v>2</v>
      </c>
      <c r="DJ4" s="25" t="s">
        <v>405</v>
      </c>
      <c r="DL4" s="22">
        <v>2</v>
      </c>
      <c r="DM4" s="22" t="s">
        <v>406</v>
      </c>
      <c r="DO4" s="22">
        <v>2</v>
      </c>
      <c r="DP4" s="22" t="s">
        <v>407</v>
      </c>
      <c r="DR4" s="22">
        <v>2</v>
      </c>
      <c r="DS4" s="22">
        <v>4</v>
      </c>
      <c r="DT4" s="22">
        <v>1</v>
      </c>
      <c r="DV4" s="22">
        <v>2</v>
      </c>
      <c r="DW4" s="22" t="s">
        <v>408</v>
      </c>
      <c r="DY4" s="22">
        <v>2</v>
      </c>
      <c r="DZ4" s="22" t="s">
        <v>409</v>
      </c>
      <c r="EB4" s="22">
        <v>2</v>
      </c>
      <c r="EC4" s="22" t="s">
        <v>410</v>
      </c>
      <c r="EF4" s="22">
        <v>2</v>
      </c>
      <c r="EG4" s="23" t="s">
        <v>411</v>
      </c>
      <c r="EI4" s="24">
        <v>2</v>
      </c>
      <c r="EJ4" s="24" t="s">
        <v>412</v>
      </c>
      <c r="EL4" s="22">
        <v>2</v>
      </c>
      <c r="EM4" s="22" t="s">
        <v>413</v>
      </c>
      <c r="EO4" s="22">
        <v>2</v>
      </c>
      <c r="EP4" s="22" t="s">
        <v>414</v>
      </c>
      <c r="ER4" s="22">
        <v>2</v>
      </c>
      <c r="ES4" s="22" t="s">
        <v>415</v>
      </c>
      <c r="EU4" s="22">
        <v>2</v>
      </c>
      <c r="EV4" s="22" t="s">
        <v>416</v>
      </c>
    </row>
    <row r="5" spans="1:152" ht="45" x14ac:dyDescent="0.15">
      <c r="A5" s="22">
        <v>3</v>
      </c>
      <c r="B5" s="22">
        <v>1988</v>
      </c>
      <c r="D5" s="22">
        <v>3</v>
      </c>
      <c r="E5" s="22">
        <v>2</v>
      </c>
      <c r="G5" s="22">
        <v>3</v>
      </c>
      <c r="H5" s="22">
        <v>2</v>
      </c>
      <c r="J5" s="22">
        <v>3</v>
      </c>
      <c r="K5" s="22" t="s">
        <v>417</v>
      </c>
      <c r="M5" s="22">
        <v>3</v>
      </c>
      <c r="N5" s="22" t="s">
        <v>418</v>
      </c>
      <c r="P5" s="22">
        <v>3</v>
      </c>
      <c r="Q5" s="22" t="s">
        <v>419</v>
      </c>
      <c r="S5" s="22">
        <v>3</v>
      </c>
      <c r="T5" s="22" t="s">
        <v>420</v>
      </c>
      <c r="V5" s="21"/>
      <c r="W5" s="21"/>
      <c r="Y5" s="22">
        <v>3</v>
      </c>
      <c r="Z5" s="22" t="s">
        <v>421</v>
      </c>
      <c r="AB5" s="22">
        <v>3</v>
      </c>
      <c r="AC5" s="22" t="s">
        <v>422</v>
      </c>
      <c r="AH5" s="22">
        <v>3</v>
      </c>
      <c r="AI5" s="22" t="s">
        <v>423</v>
      </c>
      <c r="AK5" s="22">
        <v>3</v>
      </c>
      <c r="AL5" s="22" t="s">
        <v>423</v>
      </c>
      <c r="AN5" s="22">
        <v>3</v>
      </c>
      <c r="AO5" s="22" t="s">
        <v>372</v>
      </c>
      <c r="AQ5" s="22">
        <v>3</v>
      </c>
      <c r="AR5" s="22" t="s">
        <v>372</v>
      </c>
      <c r="AT5" s="22">
        <v>3</v>
      </c>
      <c r="AU5" s="24" t="s">
        <v>424</v>
      </c>
      <c r="AW5" s="22">
        <v>3</v>
      </c>
      <c r="AX5" s="145" t="s">
        <v>425</v>
      </c>
      <c r="AY5" s="145" t="s">
        <v>426</v>
      </c>
      <c r="BA5" s="22">
        <v>3</v>
      </c>
      <c r="BB5" s="22" t="s">
        <v>427</v>
      </c>
      <c r="BD5" s="22">
        <v>3</v>
      </c>
      <c r="BE5" s="22" t="s">
        <v>428</v>
      </c>
      <c r="BJ5" s="22">
        <v>3</v>
      </c>
      <c r="BK5" s="22" t="s">
        <v>429</v>
      </c>
      <c r="BM5" s="22">
        <v>3</v>
      </c>
      <c r="BN5" s="22" t="s">
        <v>430</v>
      </c>
      <c r="BP5" s="22">
        <v>3</v>
      </c>
      <c r="BQ5" s="22" t="s">
        <v>431</v>
      </c>
      <c r="BS5" s="22">
        <v>3</v>
      </c>
      <c r="BT5" s="22" t="s">
        <v>432</v>
      </c>
      <c r="BV5" s="22">
        <v>3</v>
      </c>
      <c r="BW5" s="22" t="s">
        <v>433</v>
      </c>
      <c r="BY5" s="22">
        <v>3</v>
      </c>
      <c r="BZ5" s="22" t="s">
        <v>434</v>
      </c>
      <c r="CB5" s="22">
        <v>3</v>
      </c>
      <c r="CC5" s="22" t="s">
        <v>435</v>
      </c>
      <c r="CE5" s="22">
        <v>3</v>
      </c>
      <c r="CF5" s="22" t="s">
        <v>436</v>
      </c>
      <c r="CH5" s="22">
        <v>3</v>
      </c>
      <c r="CI5" s="22" t="s">
        <v>437</v>
      </c>
      <c r="CK5" s="22">
        <v>3</v>
      </c>
      <c r="CL5" s="22" t="s">
        <v>438</v>
      </c>
      <c r="CN5" s="22">
        <v>3</v>
      </c>
      <c r="CO5" s="23" t="s">
        <v>439</v>
      </c>
      <c r="CQ5" s="22">
        <v>3</v>
      </c>
      <c r="CR5" s="22" t="s">
        <v>406</v>
      </c>
      <c r="CT5" s="22">
        <v>3</v>
      </c>
      <c r="CU5" s="22" t="s">
        <v>440</v>
      </c>
      <c r="CW5" s="22">
        <v>3</v>
      </c>
      <c r="CX5" s="22" t="s">
        <v>441</v>
      </c>
      <c r="CZ5" s="22">
        <v>3</v>
      </c>
      <c r="DA5" s="22" t="s">
        <v>442</v>
      </c>
      <c r="DC5" s="22">
        <v>3</v>
      </c>
      <c r="DD5" s="22" t="s">
        <v>443</v>
      </c>
      <c r="DF5" s="22">
        <v>3</v>
      </c>
      <c r="DG5" s="22" t="s">
        <v>444</v>
      </c>
      <c r="DI5" s="22">
        <v>3</v>
      </c>
      <c r="DJ5" s="25" t="s">
        <v>445</v>
      </c>
      <c r="DL5" s="22">
        <v>3</v>
      </c>
      <c r="DM5" s="22" t="s">
        <v>446</v>
      </c>
      <c r="DO5" s="22">
        <v>3</v>
      </c>
      <c r="DP5" s="22" t="s">
        <v>447</v>
      </c>
      <c r="DR5" s="22">
        <v>3</v>
      </c>
      <c r="DS5" s="22">
        <v>5</v>
      </c>
      <c r="DT5" s="22">
        <v>2</v>
      </c>
      <c r="DV5" s="22">
        <v>3</v>
      </c>
      <c r="DW5" s="22" t="s">
        <v>448</v>
      </c>
      <c r="DY5" s="22">
        <v>3</v>
      </c>
      <c r="DZ5" s="22" t="s">
        <v>449</v>
      </c>
      <c r="EB5" s="22">
        <v>3</v>
      </c>
      <c r="EC5" s="22" t="s">
        <v>450</v>
      </c>
      <c r="EF5" s="22">
        <v>3</v>
      </c>
      <c r="EG5" s="23" t="s">
        <v>451</v>
      </c>
      <c r="EI5" s="24">
        <v>3</v>
      </c>
      <c r="EJ5" s="24" t="s">
        <v>452</v>
      </c>
      <c r="EL5" s="21"/>
      <c r="EM5" s="21"/>
      <c r="EO5" s="22">
        <v>3</v>
      </c>
      <c r="EP5" s="22" t="s">
        <v>453</v>
      </c>
      <c r="ER5" s="249"/>
      <c r="ES5" s="249"/>
      <c r="EU5" s="22">
        <v>3</v>
      </c>
      <c r="EV5" s="22" t="s">
        <v>454</v>
      </c>
    </row>
    <row r="6" spans="1:152" ht="45" x14ac:dyDescent="0.15">
      <c r="A6" s="22">
        <v>4</v>
      </c>
      <c r="B6" s="22">
        <v>1989</v>
      </c>
      <c r="D6" s="22">
        <v>4</v>
      </c>
      <c r="E6" s="22">
        <v>3</v>
      </c>
      <c r="G6" s="22">
        <v>4</v>
      </c>
      <c r="H6" s="22">
        <v>3</v>
      </c>
      <c r="M6" s="22">
        <v>4</v>
      </c>
      <c r="N6" s="23" t="s">
        <v>455</v>
      </c>
      <c r="P6" s="21"/>
      <c r="Q6" s="21"/>
      <c r="S6" s="21"/>
      <c r="T6" s="21"/>
      <c r="V6" s="21"/>
      <c r="W6" s="21"/>
      <c r="Y6" s="21"/>
      <c r="Z6" s="21"/>
      <c r="AB6" s="22">
        <v>4</v>
      </c>
      <c r="AC6" s="22" t="s">
        <v>456</v>
      </c>
      <c r="AH6" s="22">
        <v>4</v>
      </c>
      <c r="AI6" s="23" t="s">
        <v>457</v>
      </c>
      <c r="AK6" s="22">
        <v>4</v>
      </c>
      <c r="AL6" s="22" t="s">
        <v>458</v>
      </c>
      <c r="AN6" s="22">
        <v>4</v>
      </c>
      <c r="AO6" s="22"/>
      <c r="AQ6" s="22">
        <v>4</v>
      </c>
      <c r="AR6" s="22" t="s">
        <v>459</v>
      </c>
      <c r="AT6" s="22">
        <v>4</v>
      </c>
      <c r="AU6" s="24"/>
      <c r="AW6" s="22">
        <v>4</v>
      </c>
      <c r="AX6" s="145" t="s">
        <v>460</v>
      </c>
      <c r="AY6" s="145" t="s">
        <v>461</v>
      </c>
      <c r="BA6" s="22">
        <v>4</v>
      </c>
      <c r="BB6" s="22" t="s">
        <v>462</v>
      </c>
      <c r="BD6" s="22">
        <v>4</v>
      </c>
      <c r="BE6" s="22" t="s">
        <v>463</v>
      </c>
      <c r="BJ6" s="22">
        <v>4</v>
      </c>
      <c r="BK6" s="22"/>
      <c r="BM6" s="22">
        <v>4</v>
      </c>
      <c r="BN6" s="22" t="s">
        <v>464</v>
      </c>
      <c r="BP6" s="22">
        <v>4</v>
      </c>
      <c r="BQ6" s="22" t="s">
        <v>465</v>
      </c>
      <c r="BS6" s="21"/>
      <c r="BT6" s="21"/>
      <c r="BV6" s="21"/>
      <c r="BW6" s="21"/>
      <c r="BY6" s="22">
        <v>4</v>
      </c>
      <c r="BZ6" s="22" t="s">
        <v>466</v>
      </c>
      <c r="CB6" s="22">
        <v>4</v>
      </c>
      <c r="CC6" s="22" t="s">
        <v>467</v>
      </c>
      <c r="CE6" s="22">
        <v>4</v>
      </c>
      <c r="CF6" s="22" t="s">
        <v>468</v>
      </c>
      <c r="CH6" s="22">
        <v>4</v>
      </c>
      <c r="CI6" s="22" t="s">
        <v>469</v>
      </c>
      <c r="CK6" s="21"/>
      <c r="CL6" s="21"/>
      <c r="CN6" s="21"/>
      <c r="CO6" s="40"/>
      <c r="CQ6" s="22">
        <v>4</v>
      </c>
      <c r="CR6" s="22" t="s">
        <v>446</v>
      </c>
      <c r="CT6" s="22">
        <v>4</v>
      </c>
      <c r="CU6" s="22" t="s">
        <v>470</v>
      </c>
      <c r="CW6" s="22">
        <v>4</v>
      </c>
      <c r="CX6" s="22" t="s">
        <v>471</v>
      </c>
      <c r="CZ6" s="22">
        <v>4</v>
      </c>
      <c r="DA6" s="22" t="s">
        <v>472</v>
      </c>
      <c r="DC6" s="22">
        <v>4</v>
      </c>
      <c r="DD6" s="22" t="s">
        <v>473</v>
      </c>
      <c r="DF6" s="22">
        <v>4</v>
      </c>
      <c r="DG6" s="22" t="s">
        <v>474</v>
      </c>
      <c r="DI6" s="22">
        <v>4</v>
      </c>
      <c r="DJ6" s="25" t="s">
        <v>475</v>
      </c>
      <c r="DL6" s="21"/>
      <c r="DM6" s="21"/>
      <c r="DO6" s="22">
        <v>4</v>
      </c>
      <c r="DP6" s="22" t="s">
        <v>476</v>
      </c>
      <c r="DR6" s="142">
        <v>4</v>
      </c>
      <c r="DS6" s="22">
        <v>6</v>
      </c>
      <c r="DT6" s="22">
        <v>3</v>
      </c>
      <c r="DV6" s="22">
        <v>4</v>
      </c>
      <c r="DW6" s="22" t="s">
        <v>477</v>
      </c>
      <c r="DY6" s="22">
        <v>4</v>
      </c>
      <c r="DZ6" s="22" t="s">
        <v>478</v>
      </c>
      <c r="EB6" s="21"/>
      <c r="EC6" s="21"/>
      <c r="EF6" s="22">
        <v>4</v>
      </c>
      <c r="EG6" s="23" t="s">
        <v>479</v>
      </c>
      <c r="EI6" s="24">
        <v>4</v>
      </c>
      <c r="EJ6" s="24" t="s">
        <v>480</v>
      </c>
      <c r="EL6" s="21"/>
      <c r="EM6" s="21"/>
      <c r="EO6" s="22">
        <v>4</v>
      </c>
      <c r="EP6" s="22" t="s">
        <v>481</v>
      </c>
      <c r="ER6" s="21"/>
      <c r="ES6" s="21"/>
      <c r="EU6" s="21"/>
      <c r="EV6" s="21"/>
    </row>
    <row r="7" spans="1:152" ht="30" x14ac:dyDescent="0.15">
      <c r="A7" s="22">
        <v>5</v>
      </c>
      <c r="B7" s="22">
        <v>1990</v>
      </c>
      <c r="D7" s="22">
        <v>5</v>
      </c>
      <c r="E7" s="22">
        <v>4</v>
      </c>
      <c r="G7" s="22">
        <v>5</v>
      </c>
      <c r="H7" s="22">
        <v>4</v>
      </c>
      <c r="AB7" s="22">
        <v>5</v>
      </c>
      <c r="AC7" s="22" t="s">
        <v>482</v>
      </c>
      <c r="AT7" s="22">
        <v>5</v>
      </c>
      <c r="AU7" s="24"/>
      <c r="AW7" s="22">
        <v>5</v>
      </c>
      <c r="AX7" s="145"/>
      <c r="AY7" s="145" t="s">
        <v>483</v>
      </c>
      <c r="BA7" s="249"/>
      <c r="BB7" s="249"/>
      <c r="BD7" s="22">
        <v>5</v>
      </c>
      <c r="BE7" s="23"/>
      <c r="BM7" s="22">
        <v>5</v>
      </c>
      <c r="BN7" s="22" t="s">
        <v>484</v>
      </c>
      <c r="BP7" s="22">
        <v>5</v>
      </c>
      <c r="BQ7" s="22" t="s">
        <v>433</v>
      </c>
      <c r="BY7" s="22">
        <v>5</v>
      </c>
      <c r="BZ7" s="22" t="s">
        <v>433</v>
      </c>
      <c r="CE7" s="22">
        <v>5</v>
      </c>
      <c r="CF7" s="22" t="s">
        <v>485</v>
      </c>
      <c r="CH7" s="22">
        <v>5</v>
      </c>
      <c r="CI7" s="22" t="s">
        <v>486</v>
      </c>
      <c r="CK7" s="21"/>
      <c r="CL7" s="21"/>
      <c r="CN7" s="21"/>
      <c r="CO7" s="21"/>
      <c r="CQ7" s="22">
        <v>5</v>
      </c>
      <c r="CR7" s="22" t="s">
        <v>487</v>
      </c>
      <c r="CW7" s="22">
        <v>5</v>
      </c>
      <c r="CX7" s="22" t="s">
        <v>488</v>
      </c>
      <c r="CZ7" s="22">
        <v>5</v>
      </c>
      <c r="DA7" s="22" t="s">
        <v>489</v>
      </c>
      <c r="DC7" s="22">
        <v>5</v>
      </c>
      <c r="DD7" s="22" t="s">
        <v>490</v>
      </c>
      <c r="DF7" s="22">
        <v>5</v>
      </c>
      <c r="DG7" s="22" t="s">
        <v>491</v>
      </c>
      <c r="DO7" s="22">
        <v>5</v>
      </c>
      <c r="DP7" s="22" t="s">
        <v>492</v>
      </c>
      <c r="DR7" s="142">
        <v>5</v>
      </c>
      <c r="DS7" s="22">
        <v>7</v>
      </c>
      <c r="DT7" s="21"/>
      <c r="DV7" s="22">
        <v>5</v>
      </c>
      <c r="DW7" s="22" t="s">
        <v>493</v>
      </c>
      <c r="EG7" s="27"/>
      <c r="EI7" s="24">
        <v>5</v>
      </c>
      <c r="EJ7" s="24" t="s">
        <v>494</v>
      </c>
      <c r="EO7" s="22">
        <v>5</v>
      </c>
      <c r="EP7" s="22" t="s">
        <v>495</v>
      </c>
    </row>
    <row r="8" spans="1:152" x14ac:dyDescent="0.15">
      <c r="A8" s="22">
        <v>6</v>
      </c>
      <c r="B8" s="22">
        <v>1991</v>
      </c>
      <c r="D8" s="22">
        <v>6</v>
      </c>
      <c r="E8" s="22">
        <v>5</v>
      </c>
      <c r="G8" s="22">
        <v>6</v>
      </c>
      <c r="H8" s="22">
        <v>5</v>
      </c>
      <c r="AB8" s="22">
        <v>6</v>
      </c>
      <c r="AC8" s="22" t="s">
        <v>496</v>
      </c>
      <c r="AT8" s="22">
        <v>6</v>
      </c>
      <c r="AU8" s="24"/>
      <c r="AW8" s="21"/>
      <c r="AX8" s="146"/>
      <c r="AY8" s="237"/>
      <c r="CE8" s="22">
        <v>6</v>
      </c>
      <c r="CF8" s="22" t="s">
        <v>497</v>
      </c>
      <c r="CH8" s="22">
        <v>6</v>
      </c>
      <c r="CI8" s="22" t="s">
        <v>498</v>
      </c>
      <c r="CK8" s="21"/>
      <c r="CL8" s="21"/>
      <c r="CN8" s="21"/>
      <c r="CO8" s="21"/>
      <c r="CQ8" s="22">
        <v>6</v>
      </c>
      <c r="CR8" s="22" t="s">
        <v>499</v>
      </c>
      <c r="CZ8" s="22">
        <v>6</v>
      </c>
      <c r="DA8" s="22" t="s">
        <v>500</v>
      </c>
      <c r="DC8" s="22">
        <v>6</v>
      </c>
      <c r="DD8" s="22" t="s">
        <v>501</v>
      </c>
      <c r="DF8" s="22">
        <v>6</v>
      </c>
      <c r="DG8" s="22" t="s">
        <v>502</v>
      </c>
      <c r="DO8" s="22">
        <v>6</v>
      </c>
      <c r="DP8" s="22" t="s">
        <v>503</v>
      </c>
      <c r="DR8" s="142">
        <v>6</v>
      </c>
      <c r="DS8" s="22">
        <v>8</v>
      </c>
      <c r="DT8" s="21"/>
      <c r="DV8" s="22">
        <v>6</v>
      </c>
      <c r="DW8" s="22" t="s">
        <v>504</v>
      </c>
      <c r="EF8" s="21"/>
      <c r="EG8" s="40"/>
      <c r="EI8" s="24">
        <v>6</v>
      </c>
      <c r="EJ8" s="24" t="s">
        <v>505</v>
      </c>
    </row>
    <row r="9" spans="1:152" x14ac:dyDescent="0.15">
      <c r="A9" s="22">
        <v>7</v>
      </c>
      <c r="B9" s="22">
        <v>1992</v>
      </c>
      <c r="D9" s="22">
        <v>7</v>
      </c>
      <c r="E9" s="22">
        <v>6</v>
      </c>
      <c r="G9" s="22">
        <v>7</v>
      </c>
      <c r="H9" s="22">
        <v>6</v>
      </c>
      <c r="AB9" s="22">
        <v>7</v>
      </c>
      <c r="AC9" s="22" t="s">
        <v>506</v>
      </c>
      <c r="AW9" s="21"/>
      <c r="AX9" s="146"/>
      <c r="AY9" s="146"/>
      <c r="CE9" s="22">
        <v>7</v>
      </c>
      <c r="CF9" s="22" t="s">
        <v>507</v>
      </c>
      <c r="CK9" s="21"/>
      <c r="CL9" s="21"/>
      <c r="CN9" s="21"/>
      <c r="CO9" s="21"/>
      <c r="CZ9" s="22">
        <v>7</v>
      </c>
      <c r="DA9" s="22" t="s">
        <v>508</v>
      </c>
      <c r="DC9" s="22">
        <v>7</v>
      </c>
      <c r="DD9" s="22" t="s">
        <v>435</v>
      </c>
      <c r="DF9" s="22">
        <v>7</v>
      </c>
      <c r="DG9" s="22" t="s">
        <v>509</v>
      </c>
      <c r="DO9" s="22">
        <v>7</v>
      </c>
      <c r="DP9" s="22" t="s">
        <v>510</v>
      </c>
      <c r="DS9" s="22">
        <v>9</v>
      </c>
      <c r="DT9" s="21"/>
      <c r="DV9" s="22">
        <v>7</v>
      </c>
      <c r="DW9" s="22" t="s">
        <v>511</v>
      </c>
      <c r="EF9" s="21"/>
      <c r="EG9" s="40"/>
      <c r="EI9" s="24">
        <v>7</v>
      </c>
      <c r="EJ9" s="24" t="s">
        <v>512</v>
      </c>
    </row>
    <row r="10" spans="1:152" x14ac:dyDescent="0.15">
      <c r="A10" s="22">
        <v>8</v>
      </c>
      <c r="B10" s="22">
        <v>1993</v>
      </c>
      <c r="D10" s="22">
        <v>8</v>
      </c>
      <c r="E10" s="22">
        <v>7</v>
      </c>
      <c r="G10" s="22">
        <v>8</v>
      </c>
      <c r="H10" s="22">
        <v>7</v>
      </c>
      <c r="AB10" s="22">
        <v>8</v>
      </c>
      <c r="AC10" s="22" t="s">
        <v>513</v>
      </c>
      <c r="AW10" s="21"/>
      <c r="AX10" s="146"/>
      <c r="AY10" s="146"/>
      <c r="CE10" s="22">
        <v>8</v>
      </c>
      <c r="CF10" s="22" t="s">
        <v>514</v>
      </c>
      <c r="CZ10" s="22">
        <v>8</v>
      </c>
      <c r="DA10" s="22" t="s">
        <v>515</v>
      </c>
      <c r="DF10" s="22">
        <v>8</v>
      </c>
      <c r="DG10" s="22" t="s">
        <v>435</v>
      </c>
      <c r="DO10" s="22">
        <v>8</v>
      </c>
      <c r="DP10" s="22" t="s">
        <v>516</v>
      </c>
      <c r="DS10" s="22">
        <v>10</v>
      </c>
      <c r="DT10" s="21"/>
      <c r="EI10" s="24">
        <v>8</v>
      </c>
      <c r="EJ10" s="24" t="s">
        <v>517</v>
      </c>
    </row>
    <row r="11" spans="1:152" x14ac:dyDescent="0.15">
      <c r="A11" s="22">
        <v>9</v>
      </c>
      <c r="B11" s="22">
        <v>1994</v>
      </c>
      <c r="D11" s="22">
        <v>9</v>
      </c>
      <c r="E11" s="22">
        <v>8</v>
      </c>
      <c r="G11" s="22">
        <v>9</v>
      </c>
      <c r="H11" s="22">
        <v>8</v>
      </c>
      <c r="AB11" s="22">
        <v>9</v>
      </c>
      <c r="AC11" s="22" t="s">
        <v>518</v>
      </c>
      <c r="AY11" s="390"/>
      <c r="CE11" s="22">
        <v>9</v>
      </c>
      <c r="CF11" s="22" t="s">
        <v>519</v>
      </c>
      <c r="DO11" s="22">
        <v>9</v>
      </c>
      <c r="DP11" s="22" t="s">
        <v>520</v>
      </c>
      <c r="DS11" s="22">
        <v>11</v>
      </c>
      <c r="DT11" s="21"/>
      <c r="EI11" s="24">
        <v>9</v>
      </c>
      <c r="EJ11" s="24" t="s">
        <v>521</v>
      </c>
    </row>
    <row r="12" spans="1:152" x14ac:dyDescent="0.15">
      <c r="A12" s="22">
        <v>10</v>
      </c>
      <c r="B12" s="22">
        <v>1995</v>
      </c>
      <c r="D12" s="22">
        <v>10</v>
      </c>
      <c r="E12" s="22">
        <v>9</v>
      </c>
      <c r="G12" s="22">
        <v>10</v>
      </c>
      <c r="H12" s="22">
        <v>9</v>
      </c>
      <c r="AB12" s="22">
        <v>10</v>
      </c>
      <c r="AC12" s="22" t="s">
        <v>522</v>
      </c>
      <c r="AY12" s="390"/>
      <c r="CE12" s="22">
        <v>10</v>
      </c>
      <c r="CF12" s="22" t="s">
        <v>380</v>
      </c>
      <c r="DD12" s="28"/>
      <c r="DO12" s="22">
        <v>10</v>
      </c>
      <c r="DP12" s="22" t="s">
        <v>523</v>
      </c>
      <c r="DS12" s="22">
        <v>12</v>
      </c>
      <c r="DT12" s="21"/>
      <c r="EI12" s="24">
        <v>10</v>
      </c>
      <c r="EJ12" s="24" t="s">
        <v>524</v>
      </c>
    </row>
    <row r="13" spans="1:152" x14ac:dyDescent="0.15">
      <c r="A13" s="22">
        <v>11</v>
      </c>
      <c r="B13" s="22">
        <v>1996</v>
      </c>
      <c r="D13" s="22">
        <v>11</v>
      </c>
      <c r="E13" s="22">
        <v>10</v>
      </c>
      <c r="G13" s="22">
        <v>11</v>
      </c>
      <c r="H13" s="22">
        <v>10</v>
      </c>
      <c r="AB13" s="22">
        <v>11</v>
      </c>
      <c r="AC13" s="22" t="s">
        <v>525</v>
      </c>
      <c r="DO13" s="22">
        <v>11</v>
      </c>
      <c r="DP13" s="22" t="s">
        <v>526</v>
      </c>
      <c r="DS13" s="21"/>
      <c r="DT13" s="21"/>
    </row>
    <row r="14" spans="1:152" x14ac:dyDescent="0.15">
      <c r="A14" s="22">
        <v>12</v>
      </c>
      <c r="B14" s="22">
        <v>1997</v>
      </c>
      <c r="D14" s="22">
        <v>12</v>
      </c>
      <c r="E14" s="22">
        <v>11</v>
      </c>
      <c r="G14" s="22">
        <v>12</v>
      </c>
      <c r="H14" s="22">
        <v>11</v>
      </c>
    </row>
    <row r="15" spans="1:152" x14ac:dyDescent="0.15">
      <c r="A15" s="22">
        <v>13</v>
      </c>
      <c r="B15" s="22">
        <v>1998</v>
      </c>
      <c r="D15" s="22">
        <v>13</v>
      </c>
      <c r="E15" s="22">
        <v>12</v>
      </c>
      <c r="G15" s="22">
        <v>13</v>
      </c>
      <c r="H15" s="22">
        <v>12</v>
      </c>
      <c r="DS15" s="21"/>
      <c r="DT15" s="21"/>
    </row>
    <row r="16" spans="1:152" x14ac:dyDescent="0.15">
      <c r="A16" s="22">
        <v>14</v>
      </c>
      <c r="B16" s="22">
        <v>1999</v>
      </c>
      <c r="G16" s="22">
        <v>14</v>
      </c>
      <c r="H16" s="22">
        <v>13</v>
      </c>
      <c r="DS16" s="143"/>
      <c r="DT16" s="143"/>
    </row>
    <row r="17" spans="1:8" x14ac:dyDescent="0.15">
      <c r="A17" s="22">
        <v>15</v>
      </c>
      <c r="B17" s="22">
        <v>2000</v>
      </c>
      <c r="G17" s="22">
        <v>15</v>
      </c>
      <c r="H17" s="22">
        <v>14</v>
      </c>
    </row>
    <row r="18" spans="1:8" x14ac:dyDescent="0.15">
      <c r="A18" s="22">
        <v>16</v>
      </c>
      <c r="B18" s="22">
        <v>2001</v>
      </c>
      <c r="G18" s="22">
        <v>16</v>
      </c>
      <c r="H18" s="22">
        <v>15</v>
      </c>
    </row>
    <row r="19" spans="1:8" x14ac:dyDescent="0.15">
      <c r="A19" s="22">
        <v>17</v>
      </c>
      <c r="B19" s="22">
        <v>2002</v>
      </c>
      <c r="G19" s="22">
        <v>17</v>
      </c>
      <c r="H19" s="22">
        <v>16</v>
      </c>
    </row>
    <row r="20" spans="1:8" x14ac:dyDescent="0.15">
      <c r="A20" s="22">
        <v>18</v>
      </c>
      <c r="B20" s="22">
        <v>2003</v>
      </c>
      <c r="G20" s="22">
        <v>18</v>
      </c>
      <c r="H20" s="22">
        <v>17</v>
      </c>
    </row>
    <row r="21" spans="1:8" x14ac:dyDescent="0.15">
      <c r="A21" s="22">
        <v>19</v>
      </c>
      <c r="B21" s="22">
        <v>2004</v>
      </c>
      <c r="G21" s="22">
        <v>19</v>
      </c>
      <c r="H21" s="22">
        <v>18</v>
      </c>
    </row>
    <row r="22" spans="1:8" x14ac:dyDescent="0.15">
      <c r="A22" s="22">
        <v>20</v>
      </c>
      <c r="B22" s="22">
        <v>2005</v>
      </c>
      <c r="G22" s="22">
        <v>20</v>
      </c>
      <c r="H22" s="22">
        <v>19</v>
      </c>
    </row>
    <row r="23" spans="1:8" x14ac:dyDescent="0.15">
      <c r="A23" s="22">
        <v>21</v>
      </c>
      <c r="B23" s="22">
        <v>2006</v>
      </c>
      <c r="G23" s="22">
        <v>21</v>
      </c>
      <c r="H23" s="22">
        <v>20</v>
      </c>
    </row>
    <row r="24" spans="1:8" x14ac:dyDescent="0.15">
      <c r="A24" s="22">
        <v>22</v>
      </c>
      <c r="B24" s="22">
        <v>2007</v>
      </c>
      <c r="G24" s="22">
        <v>22</v>
      </c>
      <c r="H24" s="22">
        <v>21</v>
      </c>
    </row>
    <row r="25" spans="1:8" x14ac:dyDescent="0.15">
      <c r="A25" s="22"/>
      <c r="B25" s="22"/>
      <c r="G25" s="22">
        <v>23</v>
      </c>
      <c r="H25" s="22">
        <v>22</v>
      </c>
    </row>
    <row r="26" spans="1:8" x14ac:dyDescent="0.15">
      <c r="A26" s="22"/>
      <c r="B26" s="22"/>
      <c r="G26" s="22">
        <v>24</v>
      </c>
      <c r="H26" s="22">
        <v>23</v>
      </c>
    </row>
    <row r="27" spans="1:8" x14ac:dyDescent="0.15">
      <c r="G27" s="22">
        <v>25</v>
      </c>
      <c r="H27" s="22">
        <v>24</v>
      </c>
    </row>
    <row r="28" spans="1:8" x14ac:dyDescent="0.15">
      <c r="A28" s="21"/>
      <c r="B28" s="21"/>
      <c r="G28" s="22">
        <v>26</v>
      </c>
      <c r="H28" s="22">
        <v>25</v>
      </c>
    </row>
    <row r="29" spans="1:8" x14ac:dyDescent="0.15">
      <c r="G29" s="22">
        <v>27</v>
      </c>
      <c r="H29" s="22">
        <v>26</v>
      </c>
    </row>
    <row r="30" spans="1:8" x14ac:dyDescent="0.15">
      <c r="G30" s="22">
        <v>28</v>
      </c>
      <c r="H30" s="22">
        <v>27</v>
      </c>
    </row>
    <row r="31" spans="1:8" x14ac:dyDescent="0.15">
      <c r="G31" s="22">
        <v>29</v>
      </c>
      <c r="H31" s="22">
        <v>28</v>
      </c>
    </row>
    <row r="32" spans="1:8" x14ac:dyDescent="0.15">
      <c r="G32" s="22">
        <v>30</v>
      </c>
      <c r="H32" s="22">
        <v>29</v>
      </c>
    </row>
    <row r="33" spans="7:8" x14ac:dyDescent="0.15">
      <c r="G33" s="22">
        <v>31</v>
      </c>
      <c r="H33" s="22">
        <v>30</v>
      </c>
    </row>
    <row r="34" spans="7:8" x14ac:dyDescent="0.15">
      <c r="G34" s="22">
        <v>32</v>
      </c>
      <c r="H34" s="22">
        <v>31</v>
      </c>
    </row>
  </sheetData>
  <phoneticPr fontId="9"/>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X1023"/>
  <sheetViews>
    <sheetView tabSelected="1" topLeftCell="C1" zoomScale="85" zoomScaleNormal="85" workbookViewId="0">
      <selection activeCell="C1" sqref="C1"/>
    </sheetView>
  </sheetViews>
  <sheetFormatPr defaultColWidth="8.375" defaultRowHeight="20.25" customHeight="1" x14ac:dyDescent="0.15"/>
  <cols>
    <col min="1" max="1" width="7.25" style="43" hidden="1" customWidth="1"/>
    <col min="2" max="2" width="3" style="44" hidden="1" customWidth="1"/>
    <col min="3" max="3" width="4" style="43" customWidth="1"/>
    <col min="4" max="4" width="5" style="43" customWidth="1"/>
    <col min="5" max="5" width="4" style="44" customWidth="1"/>
    <col min="6" max="6" width="4.75" style="43" customWidth="1"/>
    <col min="7" max="7" width="8.25" style="43" customWidth="1"/>
    <col min="8" max="8" width="5.375" style="43" customWidth="1"/>
    <col min="9" max="9" width="15.75" style="130" customWidth="1"/>
    <col min="10" max="10" width="19.25" style="44" bestFit="1" customWidth="1"/>
    <col min="11" max="11" width="10.25" style="44" hidden="1" customWidth="1"/>
    <col min="12" max="12" width="56" style="147" bestFit="1" customWidth="1"/>
    <col min="13" max="14" width="7.625" style="48" customWidth="1"/>
    <col min="15" max="15" width="34" style="43" hidden="1" customWidth="1"/>
    <col min="16" max="16" width="19.375" style="48" hidden="1" customWidth="1"/>
    <col min="17" max="17" width="45" style="151" bestFit="1" customWidth="1"/>
    <col min="18" max="18" width="75" style="49" customWidth="1"/>
    <col min="19" max="19" width="2.25" style="43" customWidth="1"/>
    <col min="20" max="20" width="5.375" style="43" customWidth="1"/>
    <col min="21" max="16384" width="8.375" style="43"/>
  </cols>
  <sheetData>
    <row r="1" spans="1:20" ht="26.65" customHeight="1" x14ac:dyDescent="0.15">
      <c r="C1" s="305" t="s">
        <v>527</v>
      </c>
      <c r="D1" s="45"/>
      <c r="E1" s="46"/>
      <c r="F1" s="45"/>
      <c r="G1" s="47"/>
      <c r="H1" s="47"/>
      <c r="I1" s="44"/>
    </row>
    <row r="2" spans="1:20" ht="26.65" customHeight="1" x14ac:dyDescent="0.15">
      <c r="C2" s="45"/>
      <c r="D2" s="50" t="s">
        <v>528</v>
      </c>
      <c r="E2" s="46"/>
      <c r="F2" s="45"/>
      <c r="G2" s="47"/>
      <c r="H2" s="47"/>
      <c r="I2" s="44"/>
      <c r="L2" s="138"/>
      <c r="R2" s="43"/>
      <c r="T2" s="400"/>
    </row>
    <row r="3" spans="1:20" ht="26.65" customHeight="1" x14ac:dyDescent="0.15">
      <c r="C3" s="45"/>
      <c r="D3" s="264" t="s">
        <v>529</v>
      </c>
      <c r="E3" s="265"/>
      <c r="F3" s="67"/>
      <c r="G3" s="266"/>
      <c r="H3" s="266"/>
      <c r="I3" s="267"/>
      <c r="J3" s="268"/>
      <c r="K3" s="268"/>
      <c r="L3" s="269"/>
      <c r="Q3" s="153" t="s">
        <v>530</v>
      </c>
      <c r="T3" s="264"/>
    </row>
    <row r="4" spans="1:20" ht="26.65" customHeight="1" x14ac:dyDescent="0.15">
      <c r="C4" s="45"/>
      <c r="D4" s="50" t="s">
        <v>531</v>
      </c>
      <c r="E4" s="46"/>
      <c r="F4" s="45"/>
      <c r="G4" s="47"/>
      <c r="H4" s="47"/>
      <c r="I4" s="44"/>
      <c r="Q4" s="359" t="s">
        <v>532</v>
      </c>
    </row>
    <row r="5" spans="1:20" ht="26.65" customHeight="1" x14ac:dyDescent="0.15">
      <c r="C5" s="45"/>
      <c r="D5" s="50" t="s">
        <v>533</v>
      </c>
      <c r="E5" s="46"/>
      <c r="F5" s="45"/>
      <c r="G5" s="47"/>
      <c r="H5" s="47"/>
      <c r="Q5" s="152" t="s">
        <v>534</v>
      </c>
    </row>
    <row r="6" spans="1:20" ht="26.65" customHeight="1" x14ac:dyDescent="0.15">
      <c r="C6" s="45"/>
      <c r="D6" s="50" t="s">
        <v>535</v>
      </c>
      <c r="E6" s="46"/>
      <c r="F6" s="45"/>
      <c r="G6" s="47"/>
      <c r="H6" s="47"/>
      <c r="Q6" s="409" t="s">
        <v>536</v>
      </c>
    </row>
    <row r="7" spans="1:20" ht="26.65" customHeight="1" x14ac:dyDescent="0.15">
      <c r="C7" s="51" t="s">
        <v>537</v>
      </c>
      <c r="D7" s="52"/>
      <c r="I7" s="44"/>
      <c r="L7" s="148"/>
      <c r="M7" s="43"/>
      <c r="N7" s="43"/>
      <c r="P7" s="43"/>
    </row>
    <row r="8" spans="1:20" ht="26.65" customHeight="1" x14ac:dyDescent="0.15">
      <c r="B8" s="43"/>
      <c r="C8" s="43" t="s">
        <v>538</v>
      </c>
      <c r="D8" s="52" t="s">
        <v>539</v>
      </c>
      <c r="I8" s="43"/>
      <c r="L8" s="148"/>
      <c r="M8" s="43"/>
      <c r="N8" s="43"/>
      <c r="P8" s="43"/>
      <c r="Q8" s="154"/>
    </row>
    <row r="9" spans="1:20" ht="26.65" customHeight="1" x14ac:dyDescent="0.15">
      <c r="C9" s="43" t="s">
        <v>538</v>
      </c>
      <c r="D9" s="52" t="s">
        <v>540</v>
      </c>
      <c r="I9" s="44"/>
      <c r="J9" s="161"/>
      <c r="T9" s="385"/>
    </row>
    <row r="10" spans="1:20" ht="40.15" customHeight="1" thickBot="1" x14ac:dyDescent="0.2">
      <c r="A10" s="53" t="s">
        <v>541</v>
      </c>
      <c r="B10" s="54" t="s">
        <v>542</v>
      </c>
      <c r="C10" s="43" t="s">
        <v>543</v>
      </c>
      <c r="D10" s="44"/>
      <c r="F10" s="53" t="s">
        <v>544</v>
      </c>
      <c r="G10" s="160" t="s">
        <v>545</v>
      </c>
      <c r="H10" s="441" t="s">
        <v>546</v>
      </c>
      <c r="I10" s="442"/>
      <c r="J10" s="443"/>
      <c r="K10" s="55"/>
      <c r="L10" s="233" t="s">
        <v>547</v>
      </c>
      <c r="Q10" s="374" t="s">
        <v>548</v>
      </c>
      <c r="R10" s="375" t="s">
        <v>549</v>
      </c>
      <c r="T10" s="401"/>
    </row>
    <row r="11" spans="1:20" ht="114" customHeight="1" thickTop="1" thickBot="1" x14ac:dyDescent="0.2">
      <c r="A11" s="63">
        <v>1</v>
      </c>
      <c r="B11" s="58" t="str">
        <f>H11</f>
        <v>顔写真</v>
      </c>
      <c r="C11" s="43" t="s">
        <v>543</v>
      </c>
      <c r="D11" s="59" t="s">
        <v>550</v>
      </c>
      <c r="E11" s="60" t="s">
        <v>551</v>
      </c>
      <c r="F11" s="119">
        <v>1</v>
      </c>
      <c r="G11" s="103" t="s">
        <v>552</v>
      </c>
      <c r="H11" s="519" t="s">
        <v>553</v>
      </c>
      <c r="I11" s="520"/>
      <c r="J11" s="521"/>
      <c r="K11" s="104"/>
      <c r="L11" s="344" t="s">
        <v>554</v>
      </c>
      <c r="M11" s="633" t="s">
        <v>555</v>
      </c>
      <c r="N11" s="634"/>
      <c r="Q11" s="293" t="s">
        <v>556</v>
      </c>
      <c r="R11" s="294" t="s">
        <v>557</v>
      </c>
      <c r="T11" s="257"/>
    </row>
    <row r="12" spans="1:20" ht="30" customHeight="1" thickTop="1" x14ac:dyDescent="0.15">
      <c r="A12" s="63">
        <v>1</v>
      </c>
      <c r="B12" s="58" t="str">
        <f>H12</f>
        <v>選考管理番号</v>
      </c>
      <c r="C12" s="43" t="s">
        <v>543</v>
      </c>
      <c r="D12" s="59" t="s">
        <v>550</v>
      </c>
      <c r="E12" s="60" t="s">
        <v>551</v>
      </c>
      <c r="F12" s="122">
        <f>F11+1</f>
        <v>2</v>
      </c>
      <c r="G12" s="103" t="s">
        <v>558</v>
      </c>
      <c r="H12" s="519" t="s">
        <v>559</v>
      </c>
      <c r="I12" s="520"/>
      <c r="J12" s="521"/>
      <c r="K12" s="104"/>
      <c r="L12" s="212"/>
      <c r="M12" s="59" t="s">
        <v>550</v>
      </c>
      <c r="N12" s="60" t="s">
        <v>551</v>
      </c>
      <c r="Q12" s="171" t="s">
        <v>560</v>
      </c>
      <c r="R12" s="168" t="s">
        <v>561</v>
      </c>
      <c r="T12" s="257"/>
    </row>
    <row r="13" spans="1:20" ht="30" customHeight="1" x14ac:dyDescent="0.15">
      <c r="A13" s="57" t="s">
        <v>562</v>
      </c>
      <c r="B13" s="58" t="str">
        <f>H13</f>
        <v>姓</v>
      </c>
      <c r="C13" s="43" t="s">
        <v>543</v>
      </c>
      <c r="D13" s="59" t="s">
        <v>550</v>
      </c>
      <c r="E13" s="60" t="s">
        <v>551</v>
      </c>
      <c r="F13" s="120">
        <f>F12+1</f>
        <v>3</v>
      </c>
      <c r="G13" s="485" t="s">
        <v>563</v>
      </c>
      <c r="H13" s="448" t="s">
        <v>564</v>
      </c>
      <c r="I13" s="469"/>
      <c r="J13" s="449"/>
      <c r="K13" s="62"/>
      <c r="L13" s="213"/>
      <c r="M13" s="59" t="s">
        <v>550</v>
      </c>
      <c r="N13" s="60" t="s">
        <v>551</v>
      </c>
      <c r="Q13" s="171" t="s">
        <v>565</v>
      </c>
      <c r="R13" s="168" t="s">
        <v>566</v>
      </c>
      <c r="T13" s="257"/>
    </row>
    <row r="14" spans="1:20" ht="30" customHeight="1" x14ac:dyDescent="0.15">
      <c r="A14" s="57" t="s">
        <v>562</v>
      </c>
      <c r="B14" s="58" t="str">
        <f>H14</f>
        <v>名
（ミドルネーム含む）</v>
      </c>
      <c r="C14" s="43" t="s">
        <v>543</v>
      </c>
      <c r="D14" s="59" t="s">
        <v>550</v>
      </c>
      <c r="E14" s="60" t="s">
        <v>551</v>
      </c>
      <c r="F14" s="120">
        <f>F13+1</f>
        <v>4</v>
      </c>
      <c r="G14" s="561"/>
      <c r="H14" s="471" t="s">
        <v>567</v>
      </c>
      <c r="I14" s="452"/>
      <c r="J14" s="453"/>
      <c r="K14" s="65"/>
      <c r="L14" s="214"/>
      <c r="M14" s="59" t="s">
        <v>550</v>
      </c>
      <c r="N14" s="60" t="s">
        <v>551</v>
      </c>
      <c r="Q14" s="171" t="s">
        <v>568</v>
      </c>
      <c r="R14" s="168" t="s">
        <v>569</v>
      </c>
      <c r="T14" s="257"/>
    </row>
    <row r="15" spans="1:20" ht="30" customHeight="1" x14ac:dyDescent="0.15">
      <c r="A15" s="57" t="s">
        <v>562</v>
      </c>
      <c r="B15" s="58" t="str">
        <f>H15</f>
        <v>フリガナ</v>
      </c>
      <c r="C15" s="43" t="s">
        <v>543</v>
      </c>
      <c r="D15" s="59" t="s">
        <v>550</v>
      </c>
      <c r="E15" s="60" t="s">
        <v>551</v>
      </c>
      <c r="F15" s="120">
        <f t="shared" ref="F15:F30" si="0">F14+1</f>
        <v>5</v>
      </c>
      <c r="G15" s="561"/>
      <c r="H15" s="488" t="s">
        <v>570</v>
      </c>
      <c r="I15" s="489"/>
      <c r="J15" s="188" t="s">
        <v>571</v>
      </c>
      <c r="K15" s="65"/>
      <c r="L15" s="213"/>
      <c r="M15" s="59" t="s">
        <v>550</v>
      </c>
      <c r="N15" s="60" t="s">
        <v>551</v>
      </c>
      <c r="Q15" s="172" t="s">
        <v>572</v>
      </c>
      <c r="R15" s="168" t="s">
        <v>573</v>
      </c>
      <c r="T15" s="477"/>
    </row>
    <row r="16" spans="1:20" ht="33" customHeight="1" x14ac:dyDescent="0.15">
      <c r="A16" s="57" t="s">
        <v>562</v>
      </c>
      <c r="B16" s="58">
        <f>I16</f>
        <v>0</v>
      </c>
      <c r="C16" s="43" t="s">
        <v>543</v>
      </c>
      <c r="D16" s="59" t="s">
        <v>550</v>
      </c>
      <c r="E16" s="60" t="s">
        <v>551</v>
      </c>
      <c r="F16" s="120">
        <f t="shared" si="0"/>
        <v>6</v>
      </c>
      <c r="G16" s="561"/>
      <c r="H16" s="463"/>
      <c r="I16" s="490"/>
      <c r="J16" s="189" t="s">
        <v>574</v>
      </c>
      <c r="K16" s="65"/>
      <c r="L16" s="214"/>
      <c r="M16" s="59" t="s">
        <v>550</v>
      </c>
      <c r="N16" s="60" t="s">
        <v>551</v>
      </c>
      <c r="Q16" s="171" t="s">
        <v>575</v>
      </c>
      <c r="R16" s="168" t="s">
        <v>576</v>
      </c>
      <c r="T16" s="477"/>
    </row>
    <row r="17" spans="1:20" ht="30" customHeight="1" x14ac:dyDescent="0.15">
      <c r="A17" s="57" t="s">
        <v>562</v>
      </c>
      <c r="B17" s="58" t="str">
        <f>H17</f>
        <v>ローマ字</v>
      </c>
      <c r="C17" s="43" t="s">
        <v>543</v>
      </c>
      <c r="D17" s="59" t="s">
        <v>550</v>
      </c>
      <c r="E17" s="60" t="s">
        <v>551</v>
      </c>
      <c r="F17" s="120">
        <f t="shared" si="0"/>
        <v>7</v>
      </c>
      <c r="G17" s="561"/>
      <c r="H17" s="491" t="s">
        <v>577</v>
      </c>
      <c r="I17" s="492"/>
      <c r="J17" s="188" t="s">
        <v>571</v>
      </c>
      <c r="K17" s="65"/>
      <c r="L17" s="214"/>
      <c r="M17" s="59" t="s">
        <v>550</v>
      </c>
      <c r="N17" s="60" t="s">
        <v>551</v>
      </c>
      <c r="Q17" s="171" t="s">
        <v>578</v>
      </c>
      <c r="R17" s="168" t="s">
        <v>579</v>
      </c>
      <c r="T17" s="477"/>
    </row>
    <row r="18" spans="1:20" ht="18.75" x14ac:dyDescent="0.15">
      <c r="A18" s="57" t="s">
        <v>562</v>
      </c>
      <c r="B18" s="58">
        <f>I18</f>
        <v>0</v>
      </c>
      <c r="C18" s="43" t="s">
        <v>543</v>
      </c>
      <c r="D18" s="59" t="s">
        <v>550</v>
      </c>
      <c r="E18" s="60" t="s">
        <v>551</v>
      </c>
      <c r="F18" s="120">
        <f t="shared" si="0"/>
        <v>8</v>
      </c>
      <c r="G18" s="486"/>
      <c r="H18" s="572"/>
      <c r="I18" s="573"/>
      <c r="J18" s="190" t="s">
        <v>574</v>
      </c>
      <c r="K18" s="72"/>
      <c r="L18" s="215"/>
      <c r="M18" s="59" t="s">
        <v>550</v>
      </c>
      <c r="N18" s="60" t="s">
        <v>551</v>
      </c>
      <c r="Q18" s="171" t="s">
        <v>580</v>
      </c>
      <c r="R18" s="168" t="s">
        <v>581</v>
      </c>
      <c r="T18" s="477"/>
    </row>
    <row r="19" spans="1:20" ht="30" customHeight="1" x14ac:dyDescent="0.15">
      <c r="A19" s="57" t="s">
        <v>562</v>
      </c>
      <c r="B19" s="58" t="str">
        <f>H19</f>
        <v>生年月日</v>
      </c>
      <c r="C19" s="43" t="s">
        <v>543</v>
      </c>
      <c r="D19" s="59" t="s">
        <v>550</v>
      </c>
      <c r="E19" s="60" t="s">
        <v>582</v>
      </c>
      <c r="F19" s="120">
        <f t="shared" si="0"/>
        <v>9</v>
      </c>
      <c r="G19" s="561" t="s">
        <v>583</v>
      </c>
      <c r="H19" s="574" t="s">
        <v>584</v>
      </c>
      <c r="I19" s="566"/>
      <c r="J19" s="191" t="s">
        <v>585</v>
      </c>
      <c r="K19" s="92"/>
      <c r="L19" s="213"/>
      <c r="M19" s="59" t="s">
        <v>550</v>
      </c>
      <c r="N19" s="60" t="s">
        <v>582</v>
      </c>
      <c r="Q19" s="171">
        <v>2000</v>
      </c>
      <c r="R19" s="511" t="s">
        <v>586</v>
      </c>
      <c r="T19" s="625"/>
    </row>
    <row r="20" spans="1:20" ht="30" customHeight="1" x14ac:dyDescent="0.15">
      <c r="A20" s="57"/>
      <c r="B20" s="58"/>
      <c r="D20" s="59" t="s">
        <v>550</v>
      </c>
      <c r="E20" s="60" t="s">
        <v>582</v>
      </c>
      <c r="F20" s="120">
        <f t="shared" si="0"/>
        <v>10</v>
      </c>
      <c r="G20" s="561"/>
      <c r="H20" s="575"/>
      <c r="I20" s="576"/>
      <c r="J20" s="192" t="s">
        <v>587</v>
      </c>
      <c r="K20" s="65"/>
      <c r="L20" s="214"/>
      <c r="M20" s="59" t="s">
        <v>550</v>
      </c>
      <c r="N20" s="60" t="s">
        <v>582</v>
      </c>
      <c r="Q20" s="171">
        <v>5</v>
      </c>
      <c r="R20" s="602"/>
      <c r="T20" s="625"/>
    </row>
    <row r="21" spans="1:20" ht="30" customHeight="1" x14ac:dyDescent="0.15">
      <c r="A21" s="57"/>
      <c r="B21" s="58"/>
      <c r="D21" s="59" t="s">
        <v>550</v>
      </c>
      <c r="E21" s="60" t="s">
        <v>582</v>
      </c>
      <c r="F21" s="120">
        <f t="shared" si="0"/>
        <v>11</v>
      </c>
      <c r="G21" s="561"/>
      <c r="H21" s="570"/>
      <c r="I21" s="529"/>
      <c r="J21" s="192" t="s">
        <v>588</v>
      </c>
      <c r="K21" s="128"/>
      <c r="L21" s="214"/>
      <c r="M21" s="59" t="s">
        <v>550</v>
      </c>
      <c r="N21" s="60" t="s">
        <v>582</v>
      </c>
      <c r="O21" s="165" t="str">
        <f>IF(ISBLANK(L19),"",DATE(L19,L20,L21))</f>
        <v/>
      </c>
      <c r="Q21" s="171">
        <v>15</v>
      </c>
      <c r="R21" s="512"/>
      <c r="T21" s="625"/>
    </row>
    <row r="22" spans="1:20" ht="30" customHeight="1" x14ac:dyDescent="0.15">
      <c r="A22" s="57" t="s">
        <v>562</v>
      </c>
      <c r="B22" s="58" t="str">
        <f>H22</f>
        <v>年齢
（2027年４月１日現在)</v>
      </c>
      <c r="C22" s="43" t="s">
        <v>543</v>
      </c>
      <c r="D22" s="59"/>
      <c r="E22" s="60" t="s">
        <v>589</v>
      </c>
      <c r="F22" s="120">
        <f t="shared" si="0"/>
        <v>12</v>
      </c>
      <c r="G22" s="590"/>
      <c r="H22" s="463" t="s">
        <v>590</v>
      </c>
      <c r="I22" s="470"/>
      <c r="J22" s="464"/>
      <c r="K22" s="128">
        <v>46478</v>
      </c>
      <c r="L22" s="216" t="str">
        <f>IF(O21="","",DATEDIF(O21,K22,"Y"))</f>
        <v/>
      </c>
      <c r="M22" s="59"/>
      <c r="N22" s="60" t="s">
        <v>589</v>
      </c>
      <c r="Q22" s="171">
        <v>25</v>
      </c>
      <c r="R22" s="168" t="s">
        <v>591</v>
      </c>
      <c r="T22" s="257"/>
    </row>
    <row r="23" spans="1:20" ht="30" x14ac:dyDescent="0.15">
      <c r="A23" s="57" t="s">
        <v>562</v>
      </c>
      <c r="B23" s="58" t="str">
        <f>H23</f>
        <v>性別</v>
      </c>
      <c r="C23" s="43" t="s">
        <v>543</v>
      </c>
      <c r="D23" s="59" t="s">
        <v>550</v>
      </c>
      <c r="E23" s="60" t="s">
        <v>582</v>
      </c>
      <c r="F23" s="120">
        <f t="shared" si="0"/>
        <v>13</v>
      </c>
      <c r="G23" s="76" t="s">
        <v>435</v>
      </c>
      <c r="H23" s="471" t="s">
        <v>592</v>
      </c>
      <c r="I23" s="452"/>
      <c r="J23" s="453"/>
      <c r="K23" s="65"/>
      <c r="L23" s="217"/>
      <c r="M23" s="59" t="s">
        <v>550</v>
      </c>
      <c r="N23" s="60" t="s">
        <v>582</v>
      </c>
      <c r="Q23" s="171" t="s">
        <v>593</v>
      </c>
      <c r="R23" s="168" t="s">
        <v>594</v>
      </c>
      <c r="T23" s="257"/>
    </row>
    <row r="24" spans="1:20" ht="30" x14ac:dyDescent="0.15">
      <c r="A24" s="57" t="s">
        <v>562</v>
      </c>
      <c r="B24" s="58" t="str">
        <f>H24</f>
        <v>国籍</v>
      </c>
      <c r="C24" s="43" t="s">
        <v>543</v>
      </c>
      <c r="D24" s="59" t="s">
        <v>550</v>
      </c>
      <c r="E24" s="60" t="s">
        <v>582</v>
      </c>
      <c r="F24" s="120">
        <f t="shared" si="0"/>
        <v>14</v>
      </c>
      <c r="G24" s="589" t="s">
        <v>583</v>
      </c>
      <c r="H24" s="488" t="s">
        <v>595</v>
      </c>
      <c r="I24" s="489"/>
      <c r="J24" s="189" t="s">
        <v>596</v>
      </c>
      <c r="K24" s="65"/>
      <c r="L24" s="217"/>
      <c r="M24" s="59" t="s">
        <v>550</v>
      </c>
      <c r="N24" s="60" t="s">
        <v>582</v>
      </c>
      <c r="Q24" s="171" t="s">
        <v>597</v>
      </c>
      <c r="R24" s="392" t="s">
        <v>598</v>
      </c>
      <c r="T24" s="477"/>
    </row>
    <row r="25" spans="1:20" ht="30" customHeight="1" x14ac:dyDescent="0.15">
      <c r="A25" s="57" t="s">
        <v>562</v>
      </c>
      <c r="B25" s="58">
        <f>I25</f>
        <v>0</v>
      </c>
      <c r="C25" s="43" t="s">
        <v>543</v>
      </c>
      <c r="D25" s="60" t="s">
        <v>599</v>
      </c>
      <c r="E25" s="60" t="s">
        <v>551</v>
      </c>
      <c r="F25" s="120">
        <f t="shared" si="0"/>
        <v>15</v>
      </c>
      <c r="G25" s="590"/>
      <c r="H25" s="463"/>
      <c r="I25" s="490"/>
      <c r="J25" s="189" t="s">
        <v>600</v>
      </c>
      <c r="K25" s="65"/>
      <c r="L25" s="214"/>
      <c r="M25" s="60" t="s">
        <v>599</v>
      </c>
      <c r="N25" s="60" t="s">
        <v>551</v>
      </c>
      <c r="Q25" s="171" t="s">
        <v>601</v>
      </c>
      <c r="R25" s="168" t="s">
        <v>602</v>
      </c>
      <c r="T25" s="477"/>
    </row>
    <row r="26" spans="1:20" s="67" customFormat="1" ht="30" customHeight="1" x14ac:dyDescent="0.15">
      <c r="A26" s="66">
        <v>2</v>
      </c>
      <c r="B26" s="58" t="str">
        <f>H26</f>
        <v>応募時の居住地</v>
      </c>
      <c r="D26" s="59" t="s">
        <v>550</v>
      </c>
      <c r="E26" s="60" t="s">
        <v>582</v>
      </c>
      <c r="F26" s="120">
        <f t="shared" si="0"/>
        <v>16</v>
      </c>
      <c r="G26" s="68" t="s">
        <v>435</v>
      </c>
      <c r="H26" s="567" t="s">
        <v>603</v>
      </c>
      <c r="I26" s="568"/>
      <c r="J26" s="569"/>
      <c r="K26" s="69"/>
      <c r="L26" s="218"/>
      <c r="M26" s="59" t="s">
        <v>550</v>
      </c>
      <c r="N26" s="60" t="s">
        <v>582</v>
      </c>
      <c r="P26" s="70"/>
      <c r="Q26" s="173" t="s">
        <v>604</v>
      </c>
      <c r="R26" s="167" t="s">
        <v>605</v>
      </c>
      <c r="T26" s="398"/>
    </row>
    <row r="27" spans="1:20" ht="30" customHeight="1" x14ac:dyDescent="0.15">
      <c r="A27" s="57" t="s">
        <v>562</v>
      </c>
      <c r="B27" s="58" t="str">
        <f>H27</f>
        <v>現住所</v>
      </c>
      <c r="C27" s="43" t="s">
        <v>543</v>
      </c>
      <c r="D27" s="60" t="s">
        <v>599</v>
      </c>
      <c r="E27" s="60" t="s">
        <v>551</v>
      </c>
      <c r="F27" s="120">
        <f t="shared" si="0"/>
        <v>17</v>
      </c>
      <c r="G27" s="537" t="s">
        <v>583</v>
      </c>
      <c r="H27" s="523" t="s">
        <v>606</v>
      </c>
      <c r="I27" s="524"/>
      <c r="J27" s="192" t="s">
        <v>607</v>
      </c>
      <c r="K27" s="65"/>
      <c r="L27" s="214"/>
      <c r="M27" s="60" t="s">
        <v>599</v>
      </c>
      <c r="N27" s="60" t="s">
        <v>551</v>
      </c>
      <c r="Q27" s="171" t="s">
        <v>608</v>
      </c>
      <c r="R27" s="168" t="s">
        <v>609</v>
      </c>
      <c r="T27" s="625"/>
    </row>
    <row r="28" spans="1:20" ht="18.75" x14ac:dyDescent="0.15">
      <c r="A28" s="57" t="s">
        <v>562</v>
      </c>
      <c r="B28" s="58">
        <f>I28</f>
        <v>0</v>
      </c>
      <c r="C28" s="43" t="s">
        <v>543</v>
      </c>
      <c r="D28" s="59" t="s">
        <v>550</v>
      </c>
      <c r="E28" s="60" t="s">
        <v>551</v>
      </c>
      <c r="F28" s="120">
        <f t="shared" si="0"/>
        <v>18</v>
      </c>
      <c r="G28" s="538"/>
      <c r="H28" s="570"/>
      <c r="I28" s="529"/>
      <c r="J28" s="193" t="s">
        <v>610</v>
      </c>
      <c r="K28" s="65"/>
      <c r="L28" s="214"/>
      <c r="M28" s="59" t="s">
        <v>550</v>
      </c>
      <c r="N28" s="60" t="s">
        <v>551</v>
      </c>
      <c r="Q28" s="171" t="s">
        <v>611</v>
      </c>
      <c r="R28" s="168" t="s">
        <v>612</v>
      </c>
      <c r="T28" s="625"/>
    </row>
    <row r="29" spans="1:20" ht="30" customHeight="1" x14ac:dyDescent="0.15">
      <c r="A29" s="57" t="s">
        <v>562</v>
      </c>
      <c r="B29" s="58" t="str">
        <f>H29</f>
        <v>電話番号</v>
      </c>
      <c r="C29" s="43" t="s">
        <v>543</v>
      </c>
      <c r="D29" s="59" t="s">
        <v>550</v>
      </c>
      <c r="E29" s="60" t="s">
        <v>551</v>
      </c>
      <c r="F29" s="120">
        <f t="shared" si="0"/>
        <v>19</v>
      </c>
      <c r="G29" s="538"/>
      <c r="H29" s="471" t="s">
        <v>613</v>
      </c>
      <c r="I29" s="452"/>
      <c r="J29" s="453"/>
      <c r="K29" s="65"/>
      <c r="L29" s="219"/>
      <c r="M29" s="59" t="s">
        <v>550</v>
      </c>
      <c r="N29" s="60" t="s">
        <v>551</v>
      </c>
      <c r="Q29" s="171" t="s">
        <v>614</v>
      </c>
      <c r="R29" s="168" t="s">
        <v>615</v>
      </c>
      <c r="T29" s="257"/>
    </row>
    <row r="30" spans="1:20" ht="30" customHeight="1" x14ac:dyDescent="0.15">
      <c r="A30" s="57" t="s">
        <v>562</v>
      </c>
      <c r="B30" s="58" t="str">
        <f>H30</f>
        <v>メールアドレス</v>
      </c>
      <c r="C30" s="43" t="s">
        <v>543</v>
      </c>
      <c r="D30" s="59" t="s">
        <v>550</v>
      </c>
      <c r="E30" s="60" t="s">
        <v>551</v>
      </c>
      <c r="F30" s="121">
        <f t="shared" si="0"/>
        <v>20</v>
      </c>
      <c r="G30" s="539"/>
      <c r="H30" s="450" t="s">
        <v>18</v>
      </c>
      <c r="I30" s="493"/>
      <c r="J30" s="451"/>
      <c r="K30" s="72"/>
      <c r="L30" s="306"/>
      <c r="M30" s="59" t="s">
        <v>550</v>
      </c>
      <c r="N30" s="60" t="s">
        <v>551</v>
      </c>
      <c r="Q30" s="174" t="s">
        <v>616</v>
      </c>
      <c r="R30" s="184" t="s">
        <v>617</v>
      </c>
      <c r="T30" s="257"/>
    </row>
    <row r="31" spans="1:20" ht="20.25" customHeight="1" x14ac:dyDescent="0.15">
      <c r="C31" s="43" t="s">
        <v>543</v>
      </c>
      <c r="I31" s="44"/>
      <c r="J31" s="137"/>
      <c r="R31" s="162"/>
    </row>
    <row r="32" spans="1:20" ht="20.25" customHeight="1" x14ac:dyDescent="0.15">
      <c r="B32" s="43"/>
      <c r="C32" s="43" t="s">
        <v>543</v>
      </c>
      <c r="D32" s="52" t="s">
        <v>618</v>
      </c>
      <c r="I32" s="43"/>
      <c r="J32" s="43"/>
    </row>
    <row r="33" spans="1:20" ht="20.25" customHeight="1" x14ac:dyDescent="0.15">
      <c r="C33" s="43" t="s">
        <v>543</v>
      </c>
      <c r="D33" s="52" t="s">
        <v>619</v>
      </c>
      <c r="I33" s="44"/>
      <c r="J33" s="161"/>
      <c r="R33" s="381"/>
    </row>
    <row r="34" spans="1:20" ht="40.15" customHeight="1" x14ac:dyDescent="0.15">
      <c r="A34" s="53" t="s">
        <v>541</v>
      </c>
      <c r="B34" s="403" t="s">
        <v>546</v>
      </c>
      <c r="C34" s="43" t="s">
        <v>543</v>
      </c>
      <c r="D34" s="44"/>
      <c r="E34" s="303"/>
      <c r="F34" s="73" t="s">
        <v>544</v>
      </c>
      <c r="G34" s="160" t="s">
        <v>545</v>
      </c>
      <c r="H34" s="441" t="s">
        <v>546</v>
      </c>
      <c r="I34" s="442"/>
      <c r="J34" s="443"/>
      <c r="K34" s="75"/>
      <c r="L34" s="361" t="s">
        <v>547</v>
      </c>
      <c r="Q34" s="374" t="s">
        <v>548</v>
      </c>
      <c r="R34" s="375" t="s">
        <v>549</v>
      </c>
      <c r="T34" s="402"/>
    </row>
    <row r="35" spans="1:20" ht="30" customHeight="1" x14ac:dyDescent="0.15">
      <c r="A35" s="61">
        <v>3</v>
      </c>
      <c r="B35" s="404" t="str">
        <f>H35</f>
        <v>応募形態</v>
      </c>
      <c r="C35" s="43" t="s">
        <v>543</v>
      </c>
      <c r="D35" s="59" t="s">
        <v>550</v>
      </c>
      <c r="E35" s="60" t="s">
        <v>620</v>
      </c>
      <c r="F35" s="119">
        <f>F30+1</f>
        <v>21</v>
      </c>
      <c r="G35" s="444" t="s">
        <v>621</v>
      </c>
      <c r="H35" s="571" t="s">
        <v>622</v>
      </c>
      <c r="I35" s="558"/>
      <c r="J35" s="559"/>
      <c r="K35" s="62"/>
      <c r="L35" s="220"/>
      <c r="M35" s="59" t="s">
        <v>550</v>
      </c>
      <c r="N35" s="60" t="s">
        <v>620</v>
      </c>
      <c r="Q35" s="175" t="s">
        <v>377</v>
      </c>
      <c r="R35" s="176" t="s">
        <v>623</v>
      </c>
      <c r="T35" s="257"/>
    </row>
    <row r="36" spans="1:20" ht="59.25" customHeight="1" x14ac:dyDescent="0.15">
      <c r="A36" s="63">
        <f>A35+1</f>
        <v>4</v>
      </c>
      <c r="B36" s="404" t="str">
        <f>H36</f>
        <v>学校コード</v>
      </c>
      <c r="C36" s="43" t="s">
        <v>543</v>
      </c>
      <c r="D36" s="59" t="s">
        <v>550</v>
      </c>
      <c r="E36" s="60" t="s">
        <v>624</v>
      </c>
      <c r="F36" s="120">
        <f t="shared" ref="F36:F43" si="1">F35+1</f>
        <v>22</v>
      </c>
      <c r="G36" s="456"/>
      <c r="H36" s="523" t="s">
        <v>625</v>
      </c>
      <c r="I36" s="603"/>
      <c r="J36" s="604"/>
      <c r="K36" s="65"/>
      <c r="L36" s="214"/>
      <c r="M36" s="59" t="s">
        <v>550</v>
      </c>
      <c r="N36" s="60" t="s">
        <v>624</v>
      </c>
      <c r="Q36" s="171">
        <v>123456</v>
      </c>
      <c r="R36" s="168" t="s">
        <v>626</v>
      </c>
      <c r="T36" s="257"/>
    </row>
    <row r="37" spans="1:20" ht="30" customHeight="1" x14ac:dyDescent="0.15">
      <c r="A37" s="63">
        <f>A36+1</f>
        <v>5</v>
      </c>
      <c r="B37" s="58">
        <f>I37</f>
        <v>0</v>
      </c>
      <c r="C37" s="43" t="s">
        <v>543</v>
      </c>
      <c r="D37" s="60" t="s">
        <v>599</v>
      </c>
      <c r="E37" s="60" t="s">
        <v>627</v>
      </c>
      <c r="F37" s="120">
        <f t="shared" si="1"/>
        <v>23</v>
      </c>
      <c r="G37" s="456"/>
      <c r="H37" s="465" t="s">
        <v>628</v>
      </c>
      <c r="I37" s="528"/>
      <c r="J37" s="466"/>
      <c r="K37" s="65"/>
      <c r="L37" s="214"/>
      <c r="M37" s="60" t="s">
        <v>599</v>
      </c>
      <c r="N37" s="60" t="s">
        <v>627</v>
      </c>
      <c r="Q37" s="171" t="s">
        <v>629</v>
      </c>
      <c r="R37" s="169" t="s">
        <v>630</v>
      </c>
      <c r="T37" s="257"/>
    </row>
    <row r="38" spans="1:20" ht="30" customHeight="1" x14ac:dyDescent="0.15">
      <c r="A38" s="63" t="e">
        <f>#REF!+1</f>
        <v>#REF!</v>
      </c>
      <c r="B38" s="58" t="str">
        <f>H38</f>
        <v>専門分野</v>
      </c>
      <c r="C38" s="43" t="s">
        <v>543</v>
      </c>
      <c r="D38" s="59" t="s">
        <v>550</v>
      </c>
      <c r="E38" s="60" t="s">
        <v>627</v>
      </c>
      <c r="F38" s="120">
        <f t="shared" si="1"/>
        <v>24</v>
      </c>
      <c r="G38" s="456"/>
      <c r="H38" s="491" t="s">
        <v>23</v>
      </c>
      <c r="I38" s="492"/>
      <c r="J38" s="188" t="s">
        <v>369</v>
      </c>
      <c r="K38" s="65"/>
      <c r="L38" s="221"/>
      <c r="M38" s="59" t="s">
        <v>550</v>
      </c>
      <c r="N38" s="60" t="s">
        <v>627</v>
      </c>
      <c r="Q38" s="171">
        <v>21</v>
      </c>
      <c r="R38" s="168" t="s">
        <v>631</v>
      </c>
      <c r="T38" s="477"/>
    </row>
    <row r="39" spans="1:20" ht="30" customHeight="1" x14ac:dyDescent="0.15">
      <c r="A39" s="63" t="e">
        <f>A38+1</f>
        <v>#REF!</v>
      </c>
      <c r="B39" s="58">
        <f>I39</f>
        <v>0</v>
      </c>
      <c r="C39" s="43" t="s">
        <v>543</v>
      </c>
      <c r="D39" s="59"/>
      <c r="E39" s="60" t="s">
        <v>632</v>
      </c>
      <c r="F39" s="120">
        <f t="shared" si="1"/>
        <v>25</v>
      </c>
      <c r="G39" s="456"/>
      <c r="H39" s="491"/>
      <c r="I39" s="492"/>
      <c r="J39" s="189" t="s">
        <v>633</v>
      </c>
      <c r="K39" s="65"/>
      <c r="L39" s="216" t="str">
        <f>IFERROR(IF(L38="","専門分野コードを入力してください",VLOOKUP(L38,専門分野コード!A:D, 4,FALSE)),"専門分野コードを入力してください")</f>
        <v>専門分野コードを入力してください</v>
      </c>
      <c r="M39" s="59"/>
      <c r="N39" s="60" t="s">
        <v>632</v>
      </c>
      <c r="Q39" s="171" t="s">
        <v>634</v>
      </c>
      <c r="R39" s="168" t="s">
        <v>635</v>
      </c>
      <c r="T39" s="477"/>
    </row>
    <row r="40" spans="1:20" ht="30" customHeight="1" x14ac:dyDescent="0.15">
      <c r="A40" s="63" t="e">
        <f>A39+1</f>
        <v>#REF!</v>
      </c>
      <c r="B40" s="58">
        <f>I40</f>
        <v>0</v>
      </c>
      <c r="C40" s="43" t="s">
        <v>543</v>
      </c>
      <c r="D40" s="59"/>
      <c r="E40" s="60" t="s">
        <v>632</v>
      </c>
      <c r="F40" s="120">
        <f t="shared" si="1"/>
        <v>26</v>
      </c>
      <c r="G40" s="456"/>
      <c r="H40" s="463"/>
      <c r="I40" s="490"/>
      <c r="J40" s="188" t="s">
        <v>636</v>
      </c>
      <c r="K40" s="92"/>
      <c r="L40" s="253" t="str">
        <f>IFERROR(IF(L38="","専門分野コードを入力してください",VLOOKUP(L38,専門分野コード!A:E, 5,FALSE)),"専門分野コードを入力してください")</f>
        <v>専門分野コードを入力してください</v>
      </c>
      <c r="M40" s="59"/>
      <c r="N40" s="60" t="s">
        <v>632</v>
      </c>
      <c r="P40" s="43" t="s">
        <v>637</v>
      </c>
      <c r="Q40" s="171" t="s">
        <v>638</v>
      </c>
      <c r="R40" s="168" t="s">
        <v>639</v>
      </c>
      <c r="T40" s="477"/>
    </row>
    <row r="41" spans="1:20" ht="54" customHeight="1" x14ac:dyDescent="0.15">
      <c r="A41" s="63" t="e">
        <f>A40+1</f>
        <v>#REF!</v>
      </c>
      <c r="B41" s="58" t="str">
        <f>H41</f>
        <v>審査希望分野</v>
      </c>
      <c r="C41" s="43" t="s">
        <v>543</v>
      </c>
      <c r="D41" s="59" t="s">
        <v>640</v>
      </c>
      <c r="E41" s="60" t="s">
        <v>620</v>
      </c>
      <c r="F41" s="120">
        <f t="shared" si="1"/>
        <v>27</v>
      </c>
      <c r="G41" s="456"/>
      <c r="H41" s="488" t="s">
        <v>641</v>
      </c>
      <c r="I41" s="546"/>
      <c r="J41" s="189"/>
      <c r="K41" s="92"/>
      <c r="L41" s="360"/>
      <c r="M41" s="59" t="s">
        <v>640</v>
      </c>
      <c r="N41" s="60" t="s">
        <v>620</v>
      </c>
      <c r="P41" s="43" t="s">
        <v>638</v>
      </c>
      <c r="Q41" s="171" t="s">
        <v>637</v>
      </c>
      <c r="R41" s="169" t="s">
        <v>642</v>
      </c>
      <c r="T41" s="477"/>
    </row>
    <row r="42" spans="1:20" ht="120" customHeight="1" thickBot="1" x14ac:dyDescent="0.2">
      <c r="A42" s="63" t="e">
        <f>A41+1</f>
        <v>#REF!</v>
      </c>
      <c r="B42" s="58">
        <f>H42</f>
        <v>0</v>
      </c>
      <c r="C42" s="43" t="s">
        <v>543</v>
      </c>
      <c r="D42" s="59" t="s">
        <v>643</v>
      </c>
      <c r="E42" s="60" t="s">
        <v>627</v>
      </c>
      <c r="F42" s="120">
        <f t="shared" si="1"/>
        <v>28</v>
      </c>
      <c r="G42" s="616"/>
      <c r="H42" s="547"/>
      <c r="I42" s="548"/>
      <c r="J42" s="194" t="s">
        <v>644</v>
      </c>
      <c r="K42" s="91"/>
      <c r="L42" s="228"/>
      <c r="M42" s="59" t="s">
        <v>643</v>
      </c>
      <c r="N42" s="60" t="s">
        <v>627</v>
      </c>
      <c r="Q42" s="171"/>
      <c r="R42" s="168" t="s">
        <v>645</v>
      </c>
      <c r="T42" s="477"/>
    </row>
    <row r="43" spans="1:20" ht="80.25" customHeight="1" thickTop="1" thickBot="1" x14ac:dyDescent="0.2">
      <c r="A43" s="63" t="e">
        <f>A39+1</f>
        <v>#REF!</v>
      </c>
      <c r="B43" s="58" t="str">
        <f>H43</f>
        <v>応募時の状況
【※2026年10月8日時点】</v>
      </c>
      <c r="C43" s="43" t="s">
        <v>543</v>
      </c>
      <c r="D43" s="59"/>
      <c r="E43" s="60" t="s">
        <v>632</v>
      </c>
      <c r="F43" s="622">
        <f t="shared" si="1"/>
        <v>29</v>
      </c>
      <c r="G43" s="630" t="s">
        <v>646</v>
      </c>
      <c r="H43" s="591" t="s">
        <v>647</v>
      </c>
      <c r="I43" s="592"/>
      <c r="J43" s="593"/>
      <c r="K43" s="92"/>
      <c r="L43" s="222" t="str">
        <f>CONCATENATE(K44,K45,K46,K47,K48,K49,K50,K51,K52,K53)</f>
        <v/>
      </c>
      <c r="M43" s="59"/>
      <c r="N43" s="60" t="s">
        <v>632</v>
      </c>
      <c r="Q43" s="171" t="s">
        <v>648</v>
      </c>
      <c r="R43" s="168" t="s">
        <v>649</v>
      </c>
      <c r="T43" s="257"/>
    </row>
    <row r="44" spans="1:20" ht="30" customHeight="1" x14ac:dyDescent="0.15">
      <c r="A44" s="63"/>
      <c r="B44" s="64"/>
      <c r="D44" s="59" t="s">
        <v>650</v>
      </c>
      <c r="E44" s="60" t="s">
        <v>582</v>
      </c>
      <c r="F44" s="622"/>
      <c r="G44" s="631"/>
      <c r="H44" s="605" t="s">
        <v>651</v>
      </c>
      <c r="I44" s="608" t="s">
        <v>652</v>
      </c>
      <c r="J44" s="609"/>
      <c r="K44" s="77" t="str">
        <f>IF(L44="あり",H$44&amp;I44&amp;"
","")</f>
        <v/>
      </c>
      <c r="L44" s="214"/>
      <c r="M44" s="59" t="s">
        <v>650</v>
      </c>
      <c r="N44" s="60" t="s">
        <v>582</v>
      </c>
      <c r="Q44" s="171"/>
      <c r="R44" s="511" t="s">
        <v>653</v>
      </c>
      <c r="T44" s="624"/>
    </row>
    <row r="45" spans="1:20" ht="30" customHeight="1" x14ac:dyDescent="0.15">
      <c r="A45" s="63"/>
      <c r="B45" s="64"/>
      <c r="D45" s="59" t="s">
        <v>650</v>
      </c>
      <c r="E45" s="60" t="s">
        <v>582</v>
      </c>
      <c r="F45" s="622"/>
      <c r="G45" s="631"/>
      <c r="H45" s="606"/>
      <c r="I45" s="514" t="s">
        <v>654</v>
      </c>
      <c r="J45" s="598"/>
      <c r="K45" s="77" t="str">
        <f>IF(L45="あり",H$44&amp;I45&amp;"
","")</f>
        <v/>
      </c>
      <c r="L45" s="214"/>
      <c r="M45" s="59" t="s">
        <v>650</v>
      </c>
      <c r="N45" s="60" t="s">
        <v>582</v>
      </c>
      <c r="Q45" s="171" t="s">
        <v>655</v>
      </c>
      <c r="R45" s="602"/>
      <c r="T45" s="624"/>
    </row>
    <row r="46" spans="1:20" ht="30" customHeight="1" x14ac:dyDescent="0.15">
      <c r="A46" s="63"/>
      <c r="B46" s="64"/>
      <c r="D46" s="59" t="s">
        <v>650</v>
      </c>
      <c r="E46" s="60" t="s">
        <v>582</v>
      </c>
      <c r="F46" s="622"/>
      <c r="G46" s="631"/>
      <c r="H46" s="606"/>
      <c r="I46" s="514" t="s">
        <v>656</v>
      </c>
      <c r="J46" s="598"/>
      <c r="K46" s="77" t="str">
        <f>IF(L46="あり",H$44&amp;I46&amp;"
","")</f>
        <v/>
      </c>
      <c r="L46" s="214"/>
      <c r="M46" s="59" t="s">
        <v>650</v>
      </c>
      <c r="N46" s="60" t="s">
        <v>582</v>
      </c>
      <c r="Q46" s="171"/>
      <c r="R46" s="602"/>
      <c r="T46" s="624"/>
    </row>
    <row r="47" spans="1:20" ht="30" customHeight="1" x14ac:dyDescent="0.15">
      <c r="A47" s="63"/>
      <c r="B47" s="64"/>
      <c r="D47" s="59" t="s">
        <v>650</v>
      </c>
      <c r="E47" s="60" t="s">
        <v>582</v>
      </c>
      <c r="F47" s="622"/>
      <c r="G47" s="631"/>
      <c r="H47" s="606"/>
      <c r="I47" s="514" t="s">
        <v>657</v>
      </c>
      <c r="J47" s="598"/>
      <c r="K47" s="77" t="str">
        <f>IF(L47="あり",H$44&amp;"在職中"&amp;"
","")</f>
        <v/>
      </c>
      <c r="L47" s="214"/>
      <c r="M47" s="59" t="s">
        <v>650</v>
      </c>
      <c r="N47" s="60" t="s">
        <v>582</v>
      </c>
      <c r="Q47" s="171" t="s">
        <v>655</v>
      </c>
      <c r="R47" s="602"/>
      <c r="T47" s="624"/>
    </row>
    <row r="48" spans="1:20" ht="30" customHeight="1" thickBot="1" x14ac:dyDescent="0.2">
      <c r="A48" s="63"/>
      <c r="B48" s="64"/>
      <c r="D48" s="59" t="s">
        <v>650</v>
      </c>
      <c r="E48" s="60" t="s">
        <v>582</v>
      </c>
      <c r="F48" s="622"/>
      <c r="G48" s="631"/>
      <c r="H48" s="607"/>
      <c r="I48" s="599" t="s">
        <v>487</v>
      </c>
      <c r="J48" s="600"/>
      <c r="K48" s="77" t="str">
        <f>IF(L48="あり",H$44&amp;I48&amp;"
","")</f>
        <v/>
      </c>
      <c r="L48" s="214"/>
      <c r="M48" s="59" t="s">
        <v>650</v>
      </c>
      <c r="N48" s="60" t="s">
        <v>582</v>
      </c>
      <c r="Q48" s="171"/>
      <c r="R48" s="602"/>
      <c r="T48" s="624"/>
    </row>
    <row r="49" spans="1:20" ht="30" customHeight="1" x14ac:dyDescent="0.15">
      <c r="A49" s="63"/>
      <c r="B49" s="64"/>
      <c r="D49" s="59" t="s">
        <v>650</v>
      </c>
      <c r="E49" s="60" t="s">
        <v>582</v>
      </c>
      <c r="F49" s="622"/>
      <c r="G49" s="631"/>
      <c r="H49" s="605" t="s">
        <v>658</v>
      </c>
      <c r="I49" s="608" t="s">
        <v>652</v>
      </c>
      <c r="J49" s="609"/>
      <c r="K49" s="77" t="str">
        <f>IF(L49="あり",H$49&amp;I49&amp;"
","")</f>
        <v/>
      </c>
      <c r="L49" s="214"/>
      <c r="M49" s="59" t="s">
        <v>650</v>
      </c>
      <c r="N49" s="60" t="s">
        <v>582</v>
      </c>
      <c r="Q49" s="171"/>
      <c r="R49" s="602"/>
      <c r="T49" s="624"/>
    </row>
    <row r="50" spans="1:20" ht="30" customHeight="1" x14ac:dyDescent="0.15">
      <c r="A50" s="63"/>
      <c r="B50" s="64"/>
      <c r="D50" s="59" t="s">
        <v>650</v>
      </c>
      <c r="E50" s="60" t="s">
        <v>582</v>
      </c>
      <c r="F50" s="622"/>
      <c r="G50" s="631"/>
      <c r="H50" s="606"/>
      <c r="I50" s="514" t="s">
        <v>654</v>
      </c>
      <c r="J50" s="598"/>
      <c r="K50" s="77" t="str">
        <f>IF(L50="あり",H$49&amp;I50&amp;"
","")</f>
        <v/>
      </c>
      <c r="L50" s="214"/>
      <c r="M50" s="59" t="s">
        <v>650</v>
      </c>
      <c r="N50" s="60" t="s">
        <v>582</v>
      </c>
      <c r="Q50" s="171" t="s">
        <v>655</v>
      </c>
      <c r="R50" s="602"/>
      <c r="T50" s="624"/>
    </row>
    <row r="51" spans="1:20" ht="30" customHeight="1" x14ac:dyDescent="0.15">
      <c r="A51" s="63"/>
      <c r="B51" s="64"/>
      <c r="D51" s="59" t="s">
        <v>650</v>
      </c>
      <c r="E51" s="60" t="s">
        <v>582</v>
      </c>
      <c r="F51" s="622"/>
      <c r="G51" s="631"/>
      <c r="H51" s="606"/>
      <c r="I51" s="514" t="s">
        <v>656</v>
      </c>
      <c r="J51" s="598"/>
      <c r="K51" s="77" t="str">
        <f>IF(L51="あり",H$49&amp;I51&amp;"
","")</f>
        <v/>
      </c>
      <c r="L51" s="214"/>
      <c r="M51" s="59" t="s">
        <v>650</v>
      </c>
      <c r="N51" s="60" t="s">
        <v>582</v>
      </c>
      <c r="Q51" s="171"/>
      <c r="R51" s="602"/>
      <c r="T51" s="624"/>
    </row>
    <row r="52" spans="1:20" ht="37.9" customHeight="1" x14ac:dyDescent="0.15">
      <c r="A52" s="63"/>
      <c r="B52" s="64"/>
      <c r="D52" s="59" t="s">
        <v>650</v>
      </c>
      <c r="E52" s="60" t="s">
        <v>582</v>
      </c>
      <c r="F52" s="622"/>
      <c r="G52" s="631"/>
      <c r="H52" s="606"/>
      <c r="I52" s="514" t="s">
        <v>657</v>
      </c>
      <c r="J52" s="598"/>
      <c r="K52" s="77" t="str">
        <f>IF(L52="あり",H$49&amp;"在職中"&amp;"
","")</f>
        <v/>
      </c>
      <c r="L52" s="214"/>
      <c r="M52" s="59" t="s">
        <v>650</v>
      </c>
      <c r="N52" s="60" t="s">
        <v>582</v>
      </c>
      <c r="Q52" s="171"/>
      <c r="R52" s="602"/>
      <c r="T52" s="624"/>
    </row>
    <row r="53" spans="1:20" ht="30" customHeight="1" thickBot="1" x14ac:dyDescent="0.2">
      <c r="A53" s="63"/>
      <c r="B53" s="64"/>
      <c r="D53" s="59" t="s">
        <v>650</v>
      </c>
      <c r="E53" s="60" t="s">
        <v>582</v>
      </c>
      <c r="F53" s="622"/>
      <c r="G53" s="631"/>
      <c r="H53" s="607"/>
      <c r="I53" s="599" t="s">
        <v>487</v>
      </c>
      <c r="J53" s="600"/>
      <c r="K53" s="136" t="str">
        <f>IF(L53="あり",H$49&amp;I53&amp;"
","")</f>
        <v/>
      </c>
      <c r="L53" s="223"/>
      <c r="M53" s="59" t="s">
        <v>650</v>
      </c>
      <c r="N53" s="60" t="s">
        <v>582</v>
      </c>
      <c r="Q53" s="171"/>
      <c r="R53" s="512"/>
      <c r="T53" s="624"/>
    </row>
    <row r="54" spans="1:20" ht="35.25" customHeight="1" x14ac:dyDescent="0.15">
      <c r="A54" s="63" t="e">
        <f>A43+1</f>
        <v>#REF!</v>
      </c>
      <c r="B54" s="58" t="str">
        <f>H54</f>
        <v>応募時の所属先
【※2026年10月8日時点】</v>
      </c>
      <c r="C54" s="43" t="s">
        <v>543</v>
      </c>
      <c r="D54" s="59" t="s">
        <v>550</v>
      </c>
      <c r="E54" s="60" t="s">
        <v>624</v>
      </c>
      <c r="F54" s="120">
        <f>F43+1</f>
        <v>30</v>
      </c>
      <c r="G54" s="631"/>
      <c r="H54" s="594" t="s">
        <v>659</v>
      </c>
      <c r="I54" s="595"/>
      <c r="J54" s="596"/>
      <c r="K54" s="72"/>
      <c r="L54" s="215"/>
      <c r="M54" s="59" t="s">
        <v>550</v>
      </c>
      <c r="N54" s="60" t="s">
        <v>624</v>
      </c>
      <c r="Q54" s="171" t="s">
        <v>660</v>
      </c>
      <c r="R54" s="168" t="s">
        <v>661</v>
      </c>
      <c r="T54" s="257"/>
    </row>
    <row r="55" spans="1:20" ht="30" customHeight="1" x14ac:dyDescent="0.15">
      <c r="A55" s="71" t="e">
        <f>A54+1</f>
        <v>#REF!</v>
      </c>
      <c r="B55" s="58" t="str">
        <f>H55</f>
        <v>応募時の学位取得状況
【※2026年10月8日時点】</v>
      </c>
      <c r="C55" s="43" t="s">
        <v>543</v>
      </c>
      <c r="D55" s="59" t="s">
        <v>550</v>
      </c>
      <c r="E55" s="60" t="s">
        <v>620</v>
      </c>
      <c r="F55" s="120">
        <f>F54+1</f>
        <v>31</v>
      </c>
      <c r="G55" s="631"/>
      <c r="H55" s="571" t="s">
        <v>662</v>
      </c>
      <c r="I55" s="597"/>
      <c r="J55" s="393" t="s">
        <v>663</v>
      </c>
      <c r="K55" s="135"/>
      <c r="L55" s="220"/>
      <c r="M55" s="59" t="s">
        <v>550</v>
      </c>
      <c r="N55" s="60" t="s">
        <v>620</v>
      </c>
      <c r="Q55" s="171" t="s">
        <v>457</v>
      </c>
      <c r="R55" s="386" t="s">
        <v>664</v>
      </c>
      <c r="S55" s="78"/>
      <c r="T55" s="477"/>
    </row>
    <row r="56" spans="1:20" ht="30" customHeight="1" x14ac:dyDescent="0.15">
      <c r="A56" s="71" t="e">
        <f>A55+1</f>
        <v>#REF!</v>
      </c>
      <c r="B56" s="58">
        <f>I56</f>
        <v>0</v>
      </c>
      <c r="C56" s="67"/>
      <c r="D56" s="59" t="s">
        <v>550</v>
      </c>
      <c r="E56" s="60" t="s">
        <v>620</v>
      </c>
      <c r="F56" s="120">
        <f>F55+1</f>
        <v>32</v>
      </c>
      <c r="G56" s="631"/>
      <c r="H56" s="491"/>
      <c r="I56" s="492"/>
      <c r="J56" s="208" t="s">
        <v>665</v>
      </c>
      <c r="K56" s="133"/>
      <c r="L56" s="217"/>
      <c r="M56" s="59" t="s">
        <v>550</v>
      </c>
      <c r="N56" s="60" t="s">
        <v>620</v>
      </c>
      <c r="O56" s="78"/>
      <c r="P56" s="79"/>
      <c r="Q56" s="171" t="s">
        <v>423</v>
      </c>
      <c r="R56" s="169" t="s">
        <v>666</v>
      </c>
      <c r="S56" s="78"/>
      <c r="T56" s="477"/>
    </row>
    <row r="57" spans="1:20" ht="30" customHeight="1" x14ac:dyDescent="0.15">
      <c r="A57" s="71" t="e">
        <f>A56+1</f>
        <v>#REF!</v>
      </c>
      <c r="B57" s="58">
        <f>I57</f>
        <v>0</v>
      </c>
      <c r="C57" s="67"/>
      <c r="D57" s="59" t="s">
        <v>550</v>
      </c>
      <c r="E57" s="60" t="s">
        <v>620</v>
      </c>
      <c r="F57" s="121">
        <f>F56+1</f>
        <v>33</v>
      </c>
      <c r="G57" s="632"/>
      <c r="H57" s="572"/>
      <c r="I57" s="573"/>
      <c r="J57" s="394" t="s">
        <v>667</v>
      </c>
      <c r="K57" s="134"/>
      <c r="L57" s="224"/>
      <c r="M57" s="59" t="s">
        <v>550</v>
      </c>
      <c r="N57" s="60" t="s">
        <v>620</v>
      </c>
      <c r="O57" s="78"/>
      <c r="P57" s="79"/>
      <c r="Q57" s="174" t="s">
        <v>458</v>
      </c>
      <c r="R57" s="170" t="s">
        <v>668</v>
      </c>
      <c r="S57" s="78"/>
      <c r="T57" s="477"/>
    </row>
    <row r="58" spans="1:20" ht="20.25" customHeight="1" x14ac:dyDescent="0.15">
      <c r="C58" s="43" t="s">
        <v>543</v>
      </c>
      <c r="D58" s="52"/>
      <c r="I58" s="44"/>
      <c r="J58" s="137"/>
    </row>
    <row r="59" spans="1:20" ht="20.25" customHeight="1" x14ac:dyDescent="0.15">
      <c r="B59" s="43"/>
      <c r="C59" s="43" t="s">
        <v>543</v>
      </c>
      <c r="D59" s="80" t="s">
        <v>669</v>
      </c>
      <c r="E59" s="81"/>
      <c r="F59" s="78"/>
      <c r="G59" s="78"/>
      <c r="H59" s="78"/>
      <c r="I59" s="78"/>
      <c r="J59" s="78"/>
      <c r="K59" s="81"/>
    </row>
    <row r="60" spans="1:20" ht="20.25" customHeight="1" x14ac:dyDescent="0.15">
      <c r="C60" s="43" t="s">
        <v>543</v>
      </c>
      <c r="D60" s="80" t="s">
        <v>670</v>
      </c>
      <c r="E60" s="81"/>
      <c r="F60" s="78"/>
      <c r="G60" s="78"/>
      <c r="H60" s="78"/>
      <c r="I60" s="131"/>
      <c r="J60" s="81"/>
      <c r="K60" s="81"/>
    </row>
    <row r="61" spans="1:20" ht="40.15" customHeight="1" x14ac:dyDescent="0.15">
      <c r="A61" s="53" t="s">
        <v>541</v>
      </c>
      <c r="B61" s="54" t="s">
        <v>546</v>
      </c>
      <c r="C61" s="43" t="s">
        <v>543</v>
      </c>
      <c r="D61" s="44"/>
      <c r="F61" s="82" t="s">
        <v>544</v>
      </c>
      <c r="G61" s="160" t="s">
        <v>545</v>
      </c>
      <c r="H61" s="441" t="s">
        <v>546</v>
      </c>
      <c r="I61" s="442"/>
      <c r="J61" s="443"/>
      <c r="K61" s="75"/>
      <c r="L61" s="361" t="s">
        <v>547</v>
      </c>
      <c r="Q61" s="374" t="s">
        <v>548</v>
      </c>
      <c r="R61" s="375" t="s">
        <v>549</v>
      </c>
      <c r="T61" s="401"/>
    </row>
    <row r="62" spans="1:20" s="86" customFormat="1" ht="75" x14ac:dyDescent="0.15">
      <c r="A62" s="83" t="s">
        <v>562</v>
      </c>
      <c r="B62" s="58" t="str">
        <f>H62</f>
        <v>国内連絡人</v>
      </c>
      <c r="C62" s="84"/>
      <c r="D62" s="60" t="s">
        <v>643</v>
      </c>
      <c r="E62" s="60" t="s">
        <v>627</v>
      </c>
      <c r="F62" s="119">
        <f>F57+1</f>
        <v>34</v>
      </c>
      <c r="G62" s="485" t="s">
        <v>435</v>
      </c>
      <c r="H62" s="549" t="s">
        <v>671</v>
      </c>
      <c r="I62" s="556" t="s">
        <v>672</v>
      </c>
      <c r="J62" s="557"/>
      <c r="K62" s="85"/>
      <c r="L62" s="220"/>
      <c r="M62" s="60" t="s">
        <v>643</v>
      </c>
      <c r="N62" s="60" t="s">
        <v>627</v>
      </c>
      <c r="P62" s="87"/>
      <c r="Q62" s="175" t="s">
        <v>673</v>
      </c>
      <c r="R62" s="176" t="s">
        <v>674</v>
      </c>
      <c r="T62" s="623"/>
    </row>
    <row r="63" spans="1:20" s="86" customFormat="1" ht="30" customHeight="1" x14ac:dyDescent="0.15">
      <c r="A63" s="83" t="s">
        <v>562</v>
      </c>
      <c r="B63" s="58" t="e">
        <f>#REF!</f>
        <v>#REF!</v>
      </c>
      <c r="C63" s="84"/>
      <c r="D63" s="60" t="s">
        <v>643</v>
      </c>
      <c r="E63" s="60" t="s">
        <v>627</v>
      </c>
      <c r="F63" s="120">
        <f>F62+1</f>
        <v>35</v>
      </c>
      <c r="G63" s="561"/>
      <c r="H63" s="550"/>
      <c r="I63" s="552" t="s">
        <v>675</v>
      </c>
      <c r="J63" s="553"/>
      <c r="K63" s="88"/>
      <c r="L63" s="223"/>
      <c r="M63" s="60" t="s">
        <v>643</v>
      </c>
      <c r="N63" s="60" t="s">
        <v>627</v>
      </c>
      <c r="P63" s="87"/>
      <c r="Q63" s="171" t="s">
        <v>676</v>
      </c>
      <c r="R63" s="169" t="s">
        <v>677</v>
      </c>
      <c r="T63" s="623"/>
    </row>
    <row r="64" spans="1:20" s="86" customFormat="1" ht="30" customHeight="1" x14ac:dyDescent="0.15">
      <c r="A64" s="71">
        <v>14</v>
      </c>
      <c r="B64" s="58" t="e">
        <f>#REF!</f>
        <v>#REF!</v>
      </c>
      <c r="C64" s="84"/>
      <c r="D64" s="60" t="s">
        <v>643</v>
      </c>
      <c r="E64" s="60" t="s">
        <v>627</v>
      </c>
      <c r="F64" s="121">
        <f>F63+1</f>
        <v>36</v>
      </c>
      <c r="G64" s="486"/>
      <c r="H64" s="551"/>
      <c r="I64" s="554" t="s">
        <v>678</v>
      </c>
      <c r="J64" s="555"/>
      <c r="K64" s="90"/>
      <c r="L64" s="306"/>
      <c r="M64" s="60" t="s">
        <v>643</v>
      </c>
      <c r="N64" s="60" t="s">
        <v>627</v>
      </c>
      <c r="P64" s="87"/>
      <c r="Q64" s="174" t="s">
        <v>679</v>
      </c>
      <c r="R64" s="170" t="s">
        <v>617</v>
      </c>
      <c r="T64" s="623"/>
    </row>
    <row r="65" spans="1:20" ht="20.25" customHeight="1" x14ac:dyDescent="0.15">
      <c r="C65" s="43" t="s">
        <v>543</v>
      </c>
      <c r="D65" s="52"/>
      <c r="I65" s="44"/>
      <c r="J65" s="137"/>
    </row>
    <row r="66" spans="1:20" ht="20.25" customHeight="1" x14ac:dyDescent="0.15">
      <c r="B66" s="43"/>
      <c r="C66" s="43" t="s">
        <v>543</v>
      </c>
      <c r="D66" s="80" t="s">
        <v>680</v>
      </c>
      <c r="E66" s="81"/>
      <c r="F66" s="78"/>
      <c r="G66" s="78"/>
      <c r="H66" s="78"/>
      <c r="I66" s="78"/>
      <c r="J66" s="78"/>
    </row>
    <row r="67" spans="1:20" ht="20.25" customHeight="1" x14ac:dyDescent="0.15">
      <c r="C67" s="43" t="s">
        <v>543</v>
      </c>
      <c r="D67" s="80" t="s">
        <v>681</v>
      </c>
      <c r="E67" s="81"/>
      <c r="F67" s="78"/>
      <c r="G67" s="78"/>
      <c r="H67" s="78"/>
      <c r="I67" s="81"/>
      <c r="J67" s="81"/>
      <c r="T67" s="80"/>
    </row>
    <row r="68" spans="1:20" ht="20.25" customHeight="1" x14ac:dyDescent="0.15">
      <c r="D68" s="80" t="s">
        <v>682</v>
      </c>
      <c r="E68" s="81"/>
      <c r="F68" s="78"/>
      <c r="G68" s="78"/>
      <c r="H68" s="78"/>
      <c r="I68" s="131"/>
      <c r="J68" s="81"/>
      <c r="T68" s="80"/>
    </row>
    <row r="69" spans="1:20" ht="40.15" customHeight="1" x14ac:dyDescent="0.15">
      <c r="A69" s="53" t="s">
        <v>541</v>
      </c>
      <c r="B69" s="54" t="s">
        <v>546</v>
      </c>
      <c r="C69" s="43" t="s">
        <v>543</v>
      </c>
      <c r="D69" s="44"/>
      <c r="F69" s="53" t="s">
        <v>544</v>
      </c>
      <c r="G69" s="160" t="s">
        <v>545</v>
      </c>
      <c r="H69" s="441" t="s">
        <v>546</v>
      </c>
      <c r="I69" s="442"/>
      <c r="J69" s="443"/>
      <c r="K69" s="55"/>
      <c r="L69" s="233" t="s">
        <v>547</v>
      </c>
      <c r="Q69" s="374" t="s">
        <v>548</v>
      </c>
      <c r="R69" s="375" t="s">
        <v>549</v>
      </c>
      <c r="T69" s="401"/>
    </row>
    <row r="70" spans="1:20" ht="30" customHeight="1" x14ac:dyDescent="0.15">
      <c r="A70" s="61">
        <v>15</v>
      </c>
      <c r="B70" s="58" t="str">
        <f>H70</f>
        <v>推薦者
（1人目）</v>
      </c>
      <c r="C70" s="43" t="s">
        <v>543</v>
      </c>
      <c r="D70" s="59" t="s">
        <v>550</v>
      </c>
      <c r="E70" s="60" t="s">
        <v>627</v>
      </c>
      <c r="F70" s="119">
        <f>F64+1</f>
        <v>37</v>
      </c>
      <c r="G70" s="485" t="s">
        <v>683</v>
      </c>
      <c r="H70" s="549" t="s">
        <v>684</v>
      </c>
      <c r="I70" s="556" t="s">
        <v>672</v>
      </c>
      <c r="J70" s="557"/>
      <c r="K70" s="62"/>
      <c r="L70" s="220"/>
      <c r="M70" s="59" t="s">
        <v>550</v>
      </c>
      <c r="N70" s="60" t="s">
        <v>627</v>
      </c>
      <c r="Q70" s="175" t="s">
        <v>685</v>
      </c>
      <c r="R70" s="176" t="s">
        <v>686</v>
      </c>
      <c r="T70" s="623"/>
    </row>
    <row r="71" spans="1:20" ht="30" customHeight="1" x14ac:dyDescent="0.15">
      <c r="A71" s="63">
        <f>A70+1</f>
        <v>16</v>
      </c>
      <c r="B71" s="58" t="e">
        <f>#REF!</f>
        <v>#REF!</v>
      </c>
      <c r="C71" s="43" t="s">
        <v>543</v>
      </c>
      <c r="D71" s="59" t="s">
        <v>550</v>
      </c>
      <c r="E71" s="60" t="s">
        <v>551</v>
      </c>
      <c r="F71" s="120">
        <f t="shared" ref="F71:F77" si="2">F70+1</f>
        <v>38</v>
      </c>
      <c r="G71" s="561"/>
      <c r="H71" s="550"/>
      <c r="I71" s="552" t="s">
        <v>687</v>
      </c>
      <c r="J71" s="553"/>
      <c r="K71" s="65"/>
      <c r="L71" s="214"/>
      <c r="M71" s="59" t="s">
        <v>550</v>
      </c>
      <c r="N71" s="60" t="s">
        <v>551</v>
      </c>
      <c r="Q71" s="171" t="s">
        <v>688</v>
      </c>
      <c r="R71" s="168" t="s">
        <v>689</v>
      </c>
      <c r="T71" s="623"/>
    </row>
    <row r="72" spans="1:20" ht="30" customHeight="1" x14ac:dyDescent="0.15">
      <c r="A72" s="63"/>
      <c r="B72" s="58"/>
      <c r="D72" s="59" t="s">
        <v>550</v>
      </c>
      <c r="E72" s="60" t="s">
        <v>551</v>
      </c>
      <c r="F72" s="120">
        <f t="shared" si="2"/>
        <v>39</v>
      </c>
      <c r="G72" s="590"/>
      <c r="H72" s="550"/>
      <c r="I72" s="552" t="s">
        <v>690</v>
      </c>
      <c r="J72" s="553"/>
      <c r="K72" s="65"/>
      <c r="L72" s="214"/>
      <c r="M72" s="59" t="s">
        <v>550</v>
      </c>
      <c r="N72" s="60" t="s">
        <v>551</v>
      </c>
      <c r="Q72" s="171" t="s">
        <v>691</v>
      </c>
      <c r="R72" s="168" t="s">
        <v>692</v>
      </c>
      <c r="T72" s="623"/>
    </row>
    <row r="73" spans="1:20" ht="35.25" customHeight="1" thickBot="1" x14ac:dyDescent="0.2">
      <c r="A73" s="63">
        <f>A71+1</f>
        <v>17</v>
      </c>
      <c r="B73" s="58" t="e">
        <f>#REF!</f>
        <v>#REF!</v>
      </c>
      <c r="C73" s="86"/>
      <c r="D73" s="59" t="s">
        <v>550</v>
      </c>
      <c r="E73" s="60" t="s">
        <v>551</v>
      </c>
      <c r="F73" s="120">
        <f t="shared" si="2"/>
        <v>40</v>
      </c>
      <c r="G73" s="422" t="s">
        <v>435</v>
      </c>
      <c r="H73" s="636"/>
      <c r="I73" s="638" t="s">
        <v>678</v>
      </c>
      <c r="J73" s="639"/>
      <c r="K73" s="91"/>
      <c r="L73" s="423"/>
      <c r="M73" s="59" t="s">
        <v>550</v>
      </c>
      <c r="N73" s="60" t="s">
        <v>551</v>
      </c>
      <c r="Q73" s="171" t="s">
        <v>693</v>
      </c>
      <c r="R73" s="210" t="s">
        <v>694</v>
      </c>
      <c r="T73" s="623"/>
    </row>
    <row r="74" spans="1:20" ht="30" customHeight="1" thickTop="1" x14ac:dyDescent="0.15">
      <c r="A74" s="63">
        <f>A73+1</f>
        <v>18</v>
      </c>
      <c r="B74" s="58" t="str">
        <f>H74</f>
        <v>推薦者
（2人目）</v>
      </c>
      <c r="D74" s="59" t="s">
        <v>550</v>
      </c>
      <c r="E74" s="60" t="s">
        <v>627</v>
      </c>
      <c r="F74" s="122">
        <f t="shared" si="2"/>
        <v>41</v>
      </c>
      <c r="G74" s="561" t="s">
        <v>695</v>
      </c>
      <c r="H74" s="637" t="s">
        <v>696</v>
      </c>
      <c r="I74" s="536" t="s">
        <v>672</v>
      </c>
      <c r="J74" s="640"/>
      <c r="K74" s="92"/>
      <c r="L74" s="213"/>
      <c r="M74" s="59" t="s">
        <v>550</v>
      </c>
      <c r="N74" s="60" t="s">
        <v>627</v>
      </c>
      <c r="Q74" s="171" t="s">
        <v>697</v>
      </c>
      <c r="R74" s="412" t="s">
        <v>686</v>
      </c>
      <c r="T74" s="623"/>
    </row>
    <row r="75" spans="1:20" ht="30" customHeight="1" x14ac:dyDescent="0.15">
      <c r="A75" s="71">
        <f>A74+1</f>
        <v>19</v>
      </c>
      <c r="B75" s="58" t="str">
        <f>I75</f>
        <v>所属機関</v>
      </c>
      <c r="D75" s="59" t="s">
        <v>550</v>
      </c>
      <c r="E75" s="60" t="s">
        <v>551</v>
      </c>
      <c r="F75" s="122">
        <f t="shared" si="2"/>
        <v>42</v>
      </c>
      <c r="G75" s="561"/>
      <c r="H75" s="550"/>
      <c r="I75" s="552" t="s">
        <v>687</v>
      </c>
      <c r="J75" s="553"/>
      <c r="K75" s="65"/>
      <c r="L75" s="214"/>
      <c r="M75" s="59" t="s">
        <v>550</v>
      </c>
      <c r="N75" s="60" t="s">
        <v>551</v>
      </c>
      <c r="Q75" s="171" t="s">
        <v>698</v>
      </c>
      <c r="R75" s="168" t="s">
        <v>689</v>
      </c>
      <c r="T75" s="623"/>
    </row>
    <row r="76" spans="1:20" ht="30" customHeight="1" x14ac:dyDescent="0.15">
      <c r="A76" s="71"/>
      <c r="B76" s="58"/>
      <c r="D76" s="59" t="s">
        <v>550</v>
      </c>
      <c r="E76" s="60" t="s">
        <v>551</v>
      </c>
      <c r="F76" s="122">
        <f t="shared" si="2"/>
        <v>43</v>
      </c>
      <c r="G76" s="590"/>
      <c r="H76" s="550"/>
      <c r="I76" s="552" t="s">
        <v>690</v>
      </c>
      <c r="J76" s="553"/>
      <c r="K76" s="129"/>
      <c r="L76" s="223"/>
      <c r="M76" s="59" t="s">
        <v>550</v>
      </c>
      <c r="N76" s="60" t="s">
        <v>551</v>
      </c>
      <c r="Q76" s="178" t="s">
        <v>699</v>
      </c>
      <c r="R76" s="168" t="s">
        <v>692</v>
      </c>
      <c r="T76" s="623"/>
    </row>
    <row r="77" spans="1:20" ht="36.75" customHeight="1" x14ac:dyDescent="0.15">
      <c r="A77" s="71">
        <f>A75+1</f>
        <v>20</v>
      </c>
      <c r="B77" s="58" t="str">
        <f>I77</f>
        <v>メールアドレス</v>
      </c>
      <c r="C77" s="86"/>
      <c r="D77" s="59" t="s">
        <v>550</v>
      </c>
      <c r="E77" s="60" t="s">
        <v>551</v>
      </c>
      <c r="F77" s="121">
        <f t="shared" si="2"/>
        <v>44</v>
      </c>
      <c r="G77" s="89" t="s">
        <v>435</v>
      </c>
      <c r="H77" s="551"/>
      <c r="I77" s="554" t="s">
        <v>678</v>
      </c>
      <c r="J77" s="555"/>
      <c r="K77" s="72"/>
      <c r="L77" s="225"/>
      <c r="M77" s="59" t="s">
        <v>550</v>
      </c>
      <c r="N77" s="60" t="s">
        <v>551</v>
      </c>
      <c r="Q77" s="174" t="s">
        <v>700</v>
      </c>
      <c r="R77" s="395" t="s">
        <v>694</v>
      </c>
      <c r="T77" s="623"/>
    </row>
    <row r="78" spans="1:20" ht="20.25" customHeight="1" x14ac:dyDescent="0.15">
      <c r="C78" s="43" t="s">
        <v>543</v>
      </c>
      <c r="D78" s="52"/>
      <c r="I78" s="44"/>
      <c r="J78" s="137"/>
    </row>
    <row r="79" spans="1:20" ht="20.25" customHeight="1" x14ac:dyDescent="0.15">
      <c r="B79" s="43"/>
      <c r="C79" s="43" t="s">
        <v>543</v>
      </c>
      <c r="D79" s="52" t="s">
        <v>701</v>
      </c>
      <c r="I79" s="43"/>
      <c r="J79" s="43"/>
    </row>
    <row r="80" spans="1:20" ht="20.25" customHeight="1" x14ac:dyDescent="0.15">
      <c r="C80" s="43" t="s">
        <v>543</v>
      </c>
      <c r="D80" s="52" t="s">
        <v>702</v>
      </c>
    </row>
    <row r="81" spans="1:20" ht="40.15" customHeight="1" x14ac:dyDescent="0.15">
      <c r="A81" s="53" t="s">
        <v>541</v>
      </c>
      <c r="B81" s="54" t="s">
        <v>546</v>
      </c>
      <c r="C81" s="43" t="s">
        <v>543</v>
      </c>
      <c r="D81" s="44"/>
      <c r="F81" s="94" t="s">
        <v>544</v>
      </c>
      <c r="G81" s="160" t="s">
        <v>545</v>
      </c>
      <c r="H81" s="441" t="s">
        <v>546</v>
      </c>
      <c r="I81" s="442"/>
      <c r="J81" s="443"/>
      <c r="K81" s="55"/>
      <c r="L81" s="233" t="s">
        <v>547</v>
      </c>
      <c r="Q81" s="374" t="s">
        <v>548</v>
      </c>
      <c r="R81" s="375" t="s">
        <v>549</v>
      </c>
      <c r="T81" s="401"/>
    </row>
    <row r="82" spans="1:20" ht="30" customHeight="1" x14ac:dyDescent="0.15">
      <c r="A82" s="61">
        <v>21</v>
      </c>
      <c r="B82" s="58" t="e">
        <f>#REF!</f>
        <v>#REF!</v>
      </c>
      <c r="C82" s="43" t="s">
        <v>543</v>
      </c>
      <c r="D82" s="59" t="s">
        <v>550</v>
      </c>
      <c r="E82" s="60" t="s">
        <v>582</v>
      </c>
      <c r="F82" s="119">
        <f>F77+1</f>
        <v>45</v>
      </c>
      <c r="G82" s="485" t="s">
        <v>703</v>
      </c>
      <c r="H82" s="578" t="s">
        <v>409</v>
      </c>
      <c r="I82" s="558" t="s">
        <v>704</v>
      </c>
      <c r="J82" s="559"/>
      <c r="K82" s="62"/>
      <c r="L82" s="229"/>
      <c r="M82" s="59" t="s">
        <v>550</v>
      </c>
      <c r="N82" s="60" t="s">
        <v>582</v>
      </c>
      <c r="Q82" s="172" t="s">
        <v>705</v>
      </c>
      <c r="R82" s="176" t="s">
        <v>706</v>
      </c>
      <c r="T82" s="396"/>
    </row>
    <row r="83" spans="1:20" ht="30" customHeight="1" x14ac:dyDescent="0.15">
      <c r="A83" s="63">
        <f t="shared" ref="A83:A93" si="3">A82+1</f>
        <v>22</v>
      </c>
      <c r="B83" s="58" t="str">
        <f>I83</f>
        <v>語学能力試験名</v>
      </c>
      <c r="C83" s="43" t="s">
        <v>543</v>
      </c>
      <c r="D83" s="60" t="s">
        <v>643</v>
      </c>
      <c r="E83" s="60" t="s">
        <v>582</v>
      </c>
      <c r="F83" s="120">
        <f t="shared" ref="F83:F93" si="4">F82+1</f>
        <v>46</v>
      </c>
      <c r="G83" s="561"/>
      <c r="H83" s="579"/>
      <c r="I83" s="236" t="s">
        <v>707</v>
      </c>
      <c r="J83" s="196" t="s">
        <v>708</v>
      </c>
      <c r="K83" s="65"/>
      <c r="L83" s="217"/>
      <c r="M83" s="60" t="s">
        <v>643</v>
      </c>
      <c r="N83" s="60" t="s">
        <v>582</v>
      </c>
      <c r="Q83" s="171" t="s">
        <v>709</v>
      </c>
      <c r="R83" s="166" t="s">
        <v>710</v>
      </c>
      <c r="T83" s="396"/>
    </row>
    <row r="84" spans="1:20" ht="33.75" customHeight="1" x14ac:dyDescent="0.15">
      <c r="A84" s="63">
        <f t="shared" si="3"/>
        <v>23</v>
      </c>
      <c r="B84" s="58" t="str">
        <f>I84</f>
        <v>使用言語名</v>
      </c>
      <c r="C84" s="43" t="s">
        <v>543</v>
      </c>
      <c r="D84" s="60" t="s">
        <v>643</v>
      </c>
      <c r="E84" s="60" t="s">
        <v>551</v>
      </c>
      <c r="F84" s="120">
        <f t="shared" si="4"/>
        <v>47</v>
      </c>
      <c r="G84" s="561"/>
      <c r="H84" s="579"/>
      <c r="I84" s="236" t="s">
        <v>711</v>
      </c>
      <c r="J84" s="196" t="s">
        <v>372</v>
      </c>
      <c r="K84" s="65"/>
      <c r="L84" s="214"/>
      <c r="M84" s="60" t="s">
        <v>643</v>
      </c>
      <c r="N84" s="60" t="s">
        <v>551</v>
      </c>
      <c r="Q84" s="171" t="s">
        <v>712</v>
      </c>
      <c r="R84" s="167" t="s">
        <v>713</v>
      </c>
      <c r="T84" s="396"/>
    </row>
    <row r="85" spans="1:20" ht="30" customHeight="1" x14ac:dyDescent="0.15">
      <c r="A85" s="63">
        <f t="shared" si="3"/>
        <v>24</v>
      </c>
      <c r="B85" s="58" t="str">
        <f>I85</f>
        <v>語学能力試験名</v>
      </c>
      <c r="C85" s="43" t="s">
        <v>543</v>
      </c>
      <c r="D85" s="60" t="s">
        <v>643</v>
      </c>
      <c r="E85" s="96" t="s">
        <v>714</v>
      </c>
      <c r="F85" s="120">
        <f t="shared" si="4"/>
        <v>48</v>
      </c>
      <c r="G85" s="561"/>
      <c r="H85" s="579"/>
      <c r="I85" s="236" t="s">
        <v>707</v>
      </c>
      <c r="J85" s="196" t="s">
        <v>715</v>
      </c>
      <c r="K85" s="65"/>
      <c r="L85" s="214"/>
      <c r="M85" s="60" t="s">
        <v>643</v>
      </c>
      <c r="N85" s="96" t="s">
        <v>714</v>
      </c>
      <c r="Q85" s="171" t="s">
        <v>716</v>
      </c>
      <c r="R85" s="167" t="s">
        <v>717</v>
      </c>
      <c r="T85" s="396"/>
    </row>
    <row r="86" spans="1:20" ht="120.75" customHeight="1" x14ac:dyDescent="0.15">
      <c r="A86" s="63">
        <f t="shared" si="3"/>
        <v>25</v>
      </c>
      <c r="B86" s="58" t="e">
        <f>#REF!</f>
        <v>#REF!</v>
      </c>
      <c r="C86" s="43" t="s">
        <v>543</v>
      </c>
      <c r="D86" s="59" t="s">
        <v>550</v>
      </c>
      <c r="E86" s="60" t="s">
        <v>620</v>
      </c>
      <c r="F86" s="120">
        <f t="shared" si="4"/>
        <v>49</v>
      </c>
      <c r="G86" s="561"/>
      <c r="H86" s="579"/>
      <c r="I86" s="543" t="s">
        <v>718</v>
      </c>
      <c r="J86" s="544"/>
      <c r="K86" s="65"/>
      <c r="L86" s="410"/>
      <c r="M86" s="59" t="s">
        <v>550</v>
      </c>
      <c r="N86" s="60" t="s">
        <v>620</v>
      </c>
      <c r="Q86" s="171" t="s">
        <v>719</v>
      </c>
      <c r="R86" s="413" t="s">
        <v>720</v>
      </c>
      <c r="T86" s="396"/>
    </row>
    <row r="87" spans="1:20" ht="60" customHeight="1" x14ac:dyDescent="0.15">
      <c r="A87" s="63">
        <f t="shared" si="3"/>
        <v>26</v>
      </c>
      <c r="B87" s="58" t="e">
        <f>#REF!</f>
        <v>#REF!</v>
      </c>
      <c r="C87" s="43" t="s">
        <v>543</v>
      </c>
      <c r="D87" s="60" t="s">
        <v>643</v>
      </c>
      <c r="E87" s="60" t="s">
        <v>620</v>
      </c>
      <c r="F87" s="120">
        <f t="shared" si="4"/>
        <v>50</v>
      </c>
      <c r="G87" s="561"/>
      <c r="H87" s="580"/>
      <c r="I87" s="573" t="s">
        <v>721</v>
      </c>
      <c r="J87" s="621"/>
      <c r="K87" s="238"/>
      <c r="L87" s="231"/>
      <c r="M87" s="60" t="s">
        <v>643</v>
      </c>
      <c r="N87" s="60" t="s">
        <v>620</v>
      </c>
      <c r="Q87" s="171" t="s">
        <v>722</v>
      </c>
      <c r="R87" s="421" t="s">
        <v>723</v>
      </c>
      <c r="T87" s="396"/>
    </row>
    <row r="88" spans="1:20" ht="138.75" customHeight="1" x14ac:dyDescent="0.15">
      <c r="A88" s="61">
        <v>21</v>
      </c>
      <c r="B88" s="58" t="e">
        <f>#REF!</f>
        <v>#REF!</v>
      </c>
      <c r="C88" s="43" t="s">
        <v>543</v>
      </c>
      <c r="D88" s="59" t="s">
        <v>640</v>
      </c>
      <c r="E88" s="60" t="s">
        <v>582</v>
      </c>
      <c r="F88" s="120">
        <f t="shared" si="4"/>
        <v>51</v>
      </c>
      <c r="G88" s="561"/>
      <c r="H88" s="579" t="s">
        <v>449</v>
      </c>
      <c r="I88" s="477" t="s">
        <v>704</v>
      </c>
      <c r="J88" s="620"/>
      <c r="K88" s="92"/>
      <c r="L88" s="226"/>
      <c r="M88" s="59" t="s">
        <v>640</v>
      </c>
      <c r="N88" s="60" t="s">
        <v>582</v>
      </c>
      <c r="Q88" s="172" t="s">
        <v>724</v>
      </c>
      <c r="R88" s="168" t="s">
        <v>725</v>
      </c>
      <c r="T88" s="396"/>
    </row>
    <row r="89" spans="1:20" ht="30" customHeight="1" x14ac:dyDescent="0.15">
      <c r="A89" s="63">
        <f t="shared" si="3"/>
        <v>22</v>
      </c>
      <c r="B89" s="58" t="str">
        <f>I89</f>
        <v>語学能力試験名</v>
      </c>
      <c r="C89" s="43" t="s">
        <v>543</v>
      </c>
      <c r="D89" s="60" t="s">
        <v>643</v>
      </c>
      <c r="E89" s="60" t="s">
        <v>582</v>
      </c>
      <c r="F89" s="120">
        <f t="shared" si="4"/>
        <v>52</v>
      </c>
      <c r="G89" s="561"/>
      <c r="H89" s="579"/>
      <c r="I89" s="236" t="s">
        <v>707</v>
      </c>
      <c r="J89" s="196" t="s">
        <v>708</v>
      </c>
      <c r="K89" s="65"/>
      <c r="L89" s="217"/>
      <c r="M89" s="60" t="s">
        <v>643</v>
      </c>
      <c r="N89" s="60" t="s">
        <v>582</v>
      </c>
      <c r="Q89" s="171" t="s">
        <v>726</v>
      </c>
      <c r="R89" s="166" t="s">
        <v>710</v>
      </c>
      <c r="T89" s="396"/>
    </row>
    <row r="90" spans="1:20" ht="33.75" customHeight="1" x14ac:dyDescent="0.15">
      <c r="A90" s="63">
        <f t="shared" si="3"/>
        <v>23</v>
      </c>
      <c r="B90" s="58" t="str">
        <f>I90</f>
        <v>使用言語名</v>
      </c>
      <c r="C90" s="43" t="s">
        <v>543</v>
      </c>
      <c r="D90" s="60" t="s">
        <v>643</v>
      </c>
      <c r="E90" s="60" t="s">
        <v>551</v>
      </c>
      <c r="F90" s="120">
        <f t="shared" si="4"/>
        <v>53</v>
      </c>
      <c r="G90" s="561"/>
      <c r="H90" s="579"/>
      <c r="I90" s="236" t="s">
        <v>711</v>
      </c>
      <c r="J90" s="196" t="s">
        <v>372</v>
      </c>
      <c r="K90" s="65"/>
      <c r="L90" s="214"/>
      <c r="M90" s="60" t="s">
        <v>643</v>
      </c>
      <c r="N90" s="60" t="s">
        <v>551</v>
      </c>
      <c r="Q90" s="171" t="s">
        <v>727</v>
      </c>
      <c r="R90" s="167" t="s">
        <v>713</v>
      </c>
      <c r="T90" s="396"/>
    </row>
    <row r="91" spans="1:20" ht="30" customHeight="1" x14ac:dyDescent="0.15">
      <c r="A91" s="63">
        <f t="shared" si="3"/>
        <v>24</v>
      </c>
      <c r="B91" s="58" t="str">
        <f>I91</f>
        <v>語学能力試験名</v>
      </c>
      <c r="C91" s="43" t="s">
        <v>543</v>
      </c>
      <c r="D91" s="60" t="s">
        <v>643</v>
      </c>
      <c r="E91" s="96" t="s">
        <v>714</v>
      </c>
      <c r="F91" s="120">
        <f t="shared" si="4"/>
        <v>54</v>
      </c>
      <c r="G91" s="561"/>
      <c r="H91" s="579"/>
      <c r="I91" s="236" t="s">
        <v>707</v>
      </c>
      <c r="J91" s="196" t="s">
        <v>715</v>
      </c>
      <c r="K91" s="65"/>
      <c r="L91" s="214"/>
      <c r="M91" s="60" t="s">
        <v>643</v>
      </c>
      <c r="N91" s="96" t="s">
        <v>714</v>
      </c>
      <c r="Q91" s="171" t="s">
        <v>728</v>
      </c>
      <c r="R91" s="167" t="s">
        <v>729</v>
      </c>
      <c r="T91" s="396"/>
    </row>
    <row r="92" spans="1:20" ht="130.5" customHeight="1" x14ac:dyDescent="0.15">
      <c r="A92" s="63">
        <f>A91+1</f>
        <v>25</v>
      </c>
      <c r="B92" s="58" t="e">
        <f>#REF!</f>
        <v>#REF!</v>
      </c>
      <c r="C92" s="43" t="s">
        <v>543</v>
      </c>
      <c r="D92" s="60" t="s">
        <v>643</v>
      </c>
      <c r="E92" s="60" t="s">
        <v>620</v>
      </c>
      <c r="F92" s="120">
        <f t="shared" si="4"/>
        <v>55</v>
      </c>
      <c r="G92" s="561"/>
      <c r="H92" s="579"/>
      <c r="I92" s="543" t="s">
        <v>718</v>
      </c>
      <c r="J92" s="544"/>
      <c r="K92" s="129"/>
      <c r="L92" s="217"/>
      <c r="M92" s="60" t="s">
        <v>643</v>
      </c>
      <c r="N92" s="60" t="s">
        <v>620</v>
      </c>
      <c r="Q92" s="171" t="s">
        <v>730</v>
      </c>
      <c r="R92" s="413" t="s">
        <v>720</v>
      </c>
      <c r="T92" s="396"/>
    </row>
    <row r="93" spans="1:20" ht="60" customHeight="1" x14ac:dyDescent="0.15">
      <c r="A93" s="63">
        <f t="shared" si="3"/>
        <v>26</v>
      </c>
      <c r="B93" s="58" t="e">
        <f>#REF!</f>
        <v>#REF!</v>
      </c>
      <c r="C93" s="43" t="s">
        <v>543</v>
      </c>
      <c r="D93" s="60" t="s">
        <v>643</v>
      </c>
      <c r="E93" s="60" t="s">
        <v>620</v>
      </c>
      <c r="F93" s="121">
        <f t="shared" si="4"/>
        <v>56</v>
      </c>
      <c r="G93" s="486"/>
      <c r="H93" s="580"/>
      <c r="I93" s="573" t="s">
        <v>721</v>
      </c>
      <c r="J93" s="621"/>
      <c r="K93" s="238"/>
      <c r="L93" s="231"/>
      <c r="M93" s="60" t="s">
        <v>643</v>
      </c>
      <c r="N93" s="60" t="s">
        <v>620</v>
      </c>
      <c r="Q93" s="174" t="s">
        <v>731</v>
      </c>
      <c r="R93" s="411" t="s">
        <v>723</v>
      </c>
      <c r="T93" s="396"/>
    </row>
    <row r="94" spans="1:20" ht="20.25" customHeight="1" x14ac:dyDescent="0.15">
      <c r="C94" s="86"/>
      <c r="D94" s="52"/>
      <c r="I94" s="44"/>
      <c r="J94" s="137"/>
      <c r="Q94" s="155"/>
      <c r="R94" s="93"/>
    </row>
    <row r="95" spans="1:20" ht="20.25" customHeight="1" x14ac:dyDescent="0.15">
      <c r="B95" s="43"/>
      <c r="C95" s="43" t="s">
        <v>543</v>
      </c>
      <c r="D95" s="80" t="s">
        <v>732</v>
      </c>
      <c r="I95" s="43"/>
      <c r="J95" s="43"/>
    </row>
    <row r="96" spans="1:20" ht="20.25" customHeight="1" x14ac:dyDescent="0.15">
      <c r="C96" s="43" t="s">
        <v>543</v>
      </c>
      <c r="D96" s="52" t="s">
        <v>733</v>
      </c>
      <c r="I96" s="44"/>
      <c r="J96" s="161"/>
    </row>
    <row r="97" spans="1:20" ht="40.15" customHeight="1" x14ac:dyDescent="0.15">
      <c r="A97" s="53" t="s">
        <v>541</v>
      </c>
      <c r="B97" s="54" t="s">
        <v>546</v>
      </c>
      <c r="C97" s="43" t="s">
        <v>543</v>
      </c>
      <c r="D97" s="44"/>
      <c r="F97" s="94" t="s">
        <v>544</v>
      </c>
      <c r="G97" s="160" t="s">
        <v>545</v>
      </c>
      <c r="H97" s="441" t="s">
        <v>546</v>
      </c>
      <c r="I97" s="442"/>
      <c r="J97" s="443"/>
      <c r="K97" s="55"/>
      <c r="L97" s="233" t="s">
        <v>547</v>
      </c>
      <c r="Q97" s="374" t="s">
        <v>548</v>
      </c>
      <c r="R97" s="375" t="s">
        <v>549</v>
      </c>
      <c r="T97" s="401"/>
    </row>
    <row r="98" spans="1:20" ht="55.5" customHeight="1" x14ac:dyDescent="0.15">
      <c r="A98" s="63" t="e">
        <f>#REF!+1</f>
        <v>#REF!</v>
      </c>
      <c r="B98" s="58">
        <f>I98</f>
        <v>0</v>
      </c>
      <c r="C98" s="43" t="s">
        <v>543</v>
      </c>
      <c r="D98" s="59" t="s">
        <v>550</v>
      </c>
      <c r="E98" s="60" t="s">
        <v>551</v>
      </c>
      <c r="F98" s="120">
        <f>F93+1</f>
        <v>57</v>
      </c>
      <c r="G98" s="561" t="s">
        <v>734</v>
      </c>
      <c r="H98" s="491" t="s">
        <v>735</v>
      </c>
      <c r="I98" s="492"/>
      <c r="J98" s="198" t="s">
        <v>736</v>
      </c>
      <c r="K98" s="65"/>
      <c r="L98" s="220"/>
      <c r="M98" s="59" t="s">
        <v>550</v>
      </c>
      <c r="N98" s="60" t="s">
        <v>551</v>
      </c>
      <c r="Q98" s="356" t="s">
        <v>629</v>
      </c>
      <c r="R98" s="357" t="s">
        <v>737</v>
      </c>
      <c r="T98" s="477"/>
    </row>
    <row r="99" spans="1:20" ht="30" customHeight="1" x14ac:dyDescent="0.15">
      <c r="A99" s="63" t="e">
        <f>#REF!+1</f>
        <v>#REF!</v>
      </c>
      <c r="B99" s="58">
        <f>I99</f>
        <v>0</v>
      </c>
      <c r="C99" s="43" t="s">
        <v>543</v>
      </c>
      <c r="D99" s="59" t="s">
        <v>550</v>
      </c>
      <c r="E99" s="60" t="s">
        <v>582</v>
      </c>
      <c r="F99" s="120">
        <f>F98+1</f>
        <v>58</v>
      </c>
      <c r="G99" s="561"/>
      <c r="H99" s="463"/>
      <c r="I99" s="490"/>
      <c r="J99" s="196" t="s">
        <v>738</v>
      </c>
      <c r="K99" s="65"/>
      <c r="L99" s="213"/>
      <c r="M99" s="59" t="s">
        <v>550</v>
      </c>
      <c r="N99" s="60" t="s">
        <v>582</v>
      </c>
      <c r="Q99" s="178" t="s">
        <v>739</v>
      </c>
      <c r="R99" s="354"/>
      <c r="T99" s="477"/>
    </row>
    <row r="100" spans="1:20" ht="72.75" customHeight="1" x14ac:dyDescent="0.15">
      <c r="A100" s="63" t="e">
        <f>A98+1</f>
        <v>#REF!</v>
      </c>
      <c r="B100" s="58" t="str">
        <f>H100</f>
        <v>成績証明書におけるGPA記載の有無</v>
      </c>
      <c r="C100" s="43" t="s">
        <v>543</v>
      </c>
      <c r="D100" s="95" t="s">
        <v>550</v>
      </c>
      <c r="E100" s="96" t="s">
        <v>620</v>
      </c>
      <c r="F100" s="120">
        <f>F99+1</f>
        <v>59</v>
      </c>
      <c r="G100" s="561"/>
      <c r="H100" s="610" t="s">
        <v>740</v>
      </c>
      <c r="I100" s="552"/>
      <c r="J100" s="553"/>
      <c r="K100" s="65"/>
      <c r="L100" s="214"/>
      <c r="M100" s="95" t="s">
        <v>550</v>
      </c>
      <c r="N100" s="96" t="s">
        <v>620</v>
      </c>
      <c r="Q100" s="171" t="s">
        <v>741</v>
      </c>
      <c r="R100" s="169" t="s">
        <v>742</v>
      </c>
      <c r="T100" s="391"/>
    </row>
    <row r="101" spans="1:20" ht="206.25" customHeight="1" x14ac:dyDescent="0.15">
      <c r="A101" s="63" t="e">
        <f>#REF!+1</f>
        <v>#REF!</v>
      </c>
      <c r="B101" s="58" t="str">
        <f>H101</f>
        <v>GPA（GPの最大値4.00）</v>
      </c>
      <c r="D101" s="59" t="s">
        <v>550</v>
      </c>
      <c r="E101" s="60" t="s">
        <v>551</v>
      </c>
      <c r="F101" s="121">
        <f>F100+1</f>
        <v>60</v>
      </c>
      <c r="G101" s="486"/>
      <c r="H101" s="601" t="s">
        <v>743</v>
      </c>
      <c r="I101" s="554"/>
      <c r="J101" s="555"/>
      <c r="K101" s="72"/>
      <c r="L101" s="355"/>
      <c r="M101" s="59" t="s">
        <v>550</v>
      </c>
      <c r="N101" s="60" t="s">
        <v>551</v>
      </c>
      <c r="Q101" s="174">
        <v>3.87</v>
      </c>
      <c r="R101" s="170" t="s">
        <v>744</v>
      </c>
      <c r="T101" s="391"/>
    </row>
    <row r="102" spans="1:20" ht="20.25" customHeight="1" x14ac:dyDescent="0.15">
      <c r="B102" s="43"/>
      <c r="C102" s="43" t="s">
        <v>543</v>
      </c>
      <c r="D102" s="52"/>
      <c r="I102" s="43"/>
      <c r="J102" s="43"/>
    </row>
    <row r="103" spans="1:20" ht="20.25" customHeight="1" x14ac:dyDescent="0.15">
      <c r="B103" s="43"/>
      <c r="C103" s="43" t="s">
        <v>543</v>
      </c>
      <c r="D103" s="52" t="s">
        <v>745</v>
      </c>
      <c r="I103" s="43"/>
      <c r="J103" s="43"/>
    </row>
    <row r="104" spans="1:20" ht="20.25" customHeight="1" x14ac:dyDescent="0.15">
      <c r="C104" s="43" t="s">
        <v>543</v>
      </c>
      <c r="D104" s="80" t="s">
        <v>746</v>
      </c>
      <c r="I104" s="44"/>
    </row>
    <row r="105" spans="1:20" ht="20.25" customHeight="1" x14ac:dyDescent="0.15">
      <c r="C105" s="43" t="s">
        <v>543</v>
      </c>
      <c r="D105" s="358" t="s">
        <v>747</v>
      </c>
      <c r="E105" s="299"/>
      <c r="F105" s="300"/>
      <c r="G105" s="300"/>
      <c r="H105" s="300"/>
      <c r="I105" s="301"/>
      <c r="J105" s="299"/>
      <c r="K105" s="299"/>
      <c r="L105" s="302"/>
      <c r="T105" s="358"/>
    </row>
    <row r="106" spans="1:20" ht="20.25" customHeight="1" x14ac:dyDescent="0.15">
      <c r="C106" s="43" t="s">
        <v>543</v>
      </c>
      <c r="D106" s="80" t="s">
        <v>748</v>
      </c>
      <c r="I106" s="44"/>
      <c r="J106" s="161"/>
    </row>
    <row r="107" spans="1:20" ht="40.15" customHeight="1" x14ac:dyDescent="0.15">
      <c r="A107" s="53" t="s">
        <v>541</v>
      </c>
      <c r="B107" s="54" t="s">
        <v>546</v>
      </c>
      <c r="C107" s="43" t="s">
        <v>543</v>
      </c>
      <c r="D107" s="44"/>
      <c r="F107" s="94" t="s">
        <v>544</v>
      </c>
      <c r="G107" s="160" t="s">
        <v>545</v>
      </c>
      <c r="H107" s="441" t="s">
        <v>546</v>
      </c>
      <c r="I107" s="442"/>
      <c r="J107" s="443"/>
      <c r="K107" s="55"/>
      <c r="L107" s="233" t="s">
        <v>547</v>
      </c>
      <c r="Q107" s="374" t="s">
        <v>548</v>
      </c>
      <c r="R107" s="375" t="s">
        <v>549</v>
      </c>
      <c r="T107" s="401"/>
    </row>
    <row r="108" spans="1:20" ht="51" customHeight="1" x14ac:dyDescent="0.15">
      <c r="A108" s="61">
        <v>46</v>
      </c>
      <c r="B108" s="58" t="str">
        <f>H108</f>
        <v>卒業した高等学校名</v>
      </c>
      <c r="C108" s="43" t="s">
        <v>543</v>
      </c>
      <c r="D108" s="95" t="s">
        <v>550</v>
      </c>
      <c r="E108" s="96" t="s">
        <v>749</v>
      </c>
      <c r="F108" s="119">
        <f>F101+1</f>
        <v>61</v>
      </c>
      <c r="G108" s="485" t="s">
        <v>750</v>
      </c>
      <c r="H108" s="611" t="s">
        <v>751</v>
      </c>
      <c r="I108" s="612"/>
      <c r="J108" s="613"/>
      <c r="K108" s="98"/>
      <c r="L108" s="229"/>
      <c r="M108" s="95" t="s">
        <v>550</v>
      </c>
      <c r="N108" s="96" t="s">
        <v>749</v>
      </c>
      <c r="Q108" s="175" t="s">
        <v>752</v>
      </c>
      <c r="R108" s="176" t="s">
        <v>753</v>
      </c>
      <c r="T108" s="391"/>
    </row>
    <row r="109" spans="1:20" ht="30" customHeight="1" x14ac:dyDescent="0.15">
      <c r="A109" s="63">
        <f>A108+1</f>
        <v>47</v>
      </c>
      <c r="B109" s="58" t="str">
        <f>H109</f>
        <v>高等学校卒業・修了</v>
      </c>
      <c r="C109" s="43" t="s">
        <v>543</v>
      </c>
      <c r="D109" s="60" t="s">
        <v>643</v>
      </c>
      <c r="E109" s="96" t="s">
        <v>551</v>
      </c>
      <c r="F109" s="120">
        <f t="shared" ref="F109:F188" si="5">F108+1</f>
        <v>62</v>
      </c>
      <c r="G109" s="561"/>
      <c r="H109" s="575" t="s">
        <v>754</v>
      </c>
      <c r="I109" s="576"/>
      <c r="J109" s="199" t="s">
        <v>585</v>
      </c>
      <c r="K109" s="99"/>
      <c r="L109" s="227"/>
      <c r="M109" s="60" t="s">
        <v>643</v>
      </c>
      <c r="N109" s="96" t="s">
        <v>551</v>
      </c>
      <c r="Q109" s="171">
        <v>2015</v>
      </c>
      <c r="R109" s="473" t="s">
        <v>755</v>
      </c>
      <c r="T109" s="625"/>
    </row>
    <row r="110" spans="1:20" ht="30" customHeight="1" thickBot="1" x14ac:dyDescent="0.2">
      <c r="A110" s="63">
        <f>A109+1</f>
        <v>48</v>
      </c>
      <c r="B110" s="58">
        <f>I110</f>
        <v>0</v>
      </c>
      <c r="C110" s="43" t="s">
        <v>543</v>
      </c>
      <c r="D110" s="60" t="s">
        <v>643</v>
      </c>
      <c r="E110" s="96" t="s">
        <v>582</v>
      </c>
      <c r="F110" s="120">
        <f>F109+1</f>
        <v>63</v>
      </c>
      <c r="G110" s="562"/>
      <c r="H110" s="614"/>
      <c r="I110" s="615"/>
      <c r="J110" s="200" t="s">
        <v>587</v>
      </c>
      <c r="K110" s="99"/>
      <c r="L110" s="227"/>
      <c r="M110" s="60" t="s">
        <v>643</v>
      </c>
      <c r="N110" s="96" t="s">
        <v>582</v>
      </c>
      <c r="Q110" s="171" t="s">
        <v>756</v>
      </c>
      <c r="R110" s="462"/>
      <c r="T110" s="625"/>
    </row>
    <row r="111" spans="1:20" ht="30" customHeight="1" thickTop="1" x14ac:dyDescent="0.15">
      <c r="A111" s="63">
        <f>A109+1</f>
        <v>48</v>
      </c>
      <c r="B111" s="58" t="str">
        <f>I111</f>
        <v>学種</v>
      </c>
      <c r="C111" s="43" t="s">
        <v>543</v>
      </c>
      <c r="D111" s="95" t="s">
        <v>550</v>
      </c>
      <c r="E111" s="96" t="s">
        <v>620</v>
      </c>
      <c r="F111" s="120">
        <f>F110+1</f>
        <v>64</v>
      </c>
      <c r="G111" s="560" t="s">
        <v>757</v>
      </c>
      <c r="H111" s="563" t="s">
        <v>758</v>
      </c>
      <c r="I111" s="526" t="s">
        <v>759</v>
      </c>
      <c r="J111" s="527"/>
      <c r="K111" s="100"/>
      <c r="L111" s="230"/>
      <c r="M111" s="95" t="s">
        <v>550</v>
      </c>
      <c r="N111" s="96" t="s">
        <v>620</v>
      </c>
      <c r="Q111" s="171" t="s">
        <v>760</v>
      </c>
      <c r="R111" s="169"/>
      <c r="T111" s="623"/>
    </row>
    <row r="112" spans="1:20" ht="30" customHeight="1" x14ac:dyDescent="0.15">
      <c r="A112" s="63">
        <f>A111+1</f>
        <v>49</v>
      </c>
      <c r="B112" s="58" t="e">
        <f>#REF!</f>
        <v>#REF!</v>
      </c>
      <c r="C112" s="43" t="s">
        <v>543</v>
      </c>
      <c r="D112" s="95" t="s">
        <v>550</v>
      </c>
      <c r="E112" s="96" t="s">
        <v>620</v>
      </c>
      <c r="F112" s="120">
        <f t="shared" si="5"/>
        <v>65</v>
      </c>
      <c r="G112" s="561"/>
      <c r="H112" s="564"/>
      <c r="I112" s="528" t="s">
        <v>761</v>
      </c>
      <c r="J112" s="466"/>
      <c r="K112" s="101"/>
      <c r="L112" s="217"/>
      <c r="M112" s="95" t="s">
        <v>550</v>
      </c>
      <c r="N112" s="96" t="s">
        <v>620</v>
      </c>
      <c r="Q112" s="171" t="s">
        <v>762</v>
      </c>
      <c r="R112" s="169"/>
      <c r="T112" s="623"/>
    </row>
    <row r="113" spans="1:20" ht="30" customHeight="1" x14ac:dyDescent="0.15">
      <c r="A113" s="63">
        <f>A112+1</f>
        <v>50</v>
      </c>
      <c r="B113" s="58" t="e">
        <f>#REF!</f>
        <v>#REF!</v>
      </c>
      <c r="C113" s="43" t="s">
        <v>543</v>
      </c>
      <c r="D113" s="95" t="s">
        <v>550</v>
      </c>
      <c r="E113" s="96" t="s">
        <v>627</v>
      </c>
      <c r="F113" s="120">
        <f>F112+1</f>
        <v>66</v>
      </c>
      <c r="G113" s="561"/>
      <c r="H113" s="564"/>
      <c r="I113" s="528" t="s">
        <v>763</v>
      </c>
      <c r="J113" s="466"/>
      <c r="K113" s="101"/>
      <c r="L113" s="217"/>
      <c r="M113" s="95" t="s">
        <v>550</v>
      </c>
      <c r="N113" s="96" t="s">
        <v>627</v>
      </c>
      <c r="Q113" s="171" t="s">
        <v>764</v>
      </c>
      <c r="R113" s="169" t="s">
        <v>765</v>
      </c>
      <c r="T113" s="623"/>
    </row>
    <row r="114" spans="1:20" ht="30" customHeight="1" x14ac:dyDescent="0.15">
      <c r="A114" s="63">
        <f>A113+1</f>
        <v>51</v>
      </c>
      <c r="B114" s="58" t="e">
        <f>#REF!</f>
        <v>#REF!</v>
      </c>
      <c r="C114" s="43" t="s">
        <v>543</v>
      </c>
      <c r="D114" s="95" t="s">
        <v>550</v>
      </c>
      <c r="E114" s="96" t="s">
        <v>627</v>
      </c>
      <c r="F114" s="120">
        <f t="shared" si="5"/>
        <v>67</v>
      </c>
      <c r="G114" s="561"/>
      <c r="H114" s="564"/>
      <c r="I114" s="528" t="s">
        <v>766</v>
      </c>
      <c r="J114" s="466"/>
      <c r="K114" s="101"/>
      <c r="L114" s="217"/>
      <c r="M114" s="95" t="s">
        <v>550</v>
      </c>
      <c r="N114" s="96" t="s">
        <v>627</v>
      </c>
      <c r="Q114" s="171" t="s">
        <v>767</v>
      </c>
      <c r="R114" s="169" t="s">
        <v>768</v>
      </c>
      <c r="T114" s="623"/>
    </row>
    <row r="115" spans="1:20" ht="30" customHeight="1" x14ac:dyDescent="0.15">
      <c r="A115" s="63">
        <f>A114+1</f>
        <v>52</v>
      </c>
      <c r="B115" s="58">
        <f>H115</f>
        <v>0</v>
      </c>
      <c r="C115" s="43" t="s">
        <v>543</v>
      </c>
      <c r="D115" s="95" t="s">
        <v>550</v>
      </c>
      <c r="E115" s="96" t="s">
        <v>627</v>
      </c>
      <c r="F115" s="120">
        <f t="shared" si="5"/>
        <v>68</v>
      </c>
      <c r="G115" s="561"/>
      <c r="H115" s="564"/>
      <c r="I115" s="524" t="s">
        <v>769</v>
      </c>
      <c r="J115" s="199" t="s">
        <v>585</v>
      </c>
      <c r="K115" s="101"/>
      <c r="L115" s="227"/>
      <c r="M115" s="95" t="s">
        <v>550</v>
      </c>
      <c r="N115" s="96" t="s">
        <v>627</v>
      </c>
      <c r="Q115" s="171">
        <v>2015</v>
      </c>
      <c r="R115" s="473" t="s">
        <v>770</v>
      </c>
      <c r="T115" s="623"/>
    </row>
    <row r="116" spans="1:20" ht="30" customHeight="1" x14ac:dyDescent="0.15">
      <c r="A116" s="63">
        <f>A115+1</f>
        <v>53</v>
      </c>
      <c r="B116" s="58">
        <f>I116</f>
        <v>0</v>
      </c>
      <c r="C116" s="43" t="s">
        <v>543</v>
      </c>
      <c r="D116" s="95" t="s">
        <v>550</v>
      </c>
      <c r="E116" s="96" t="s">
        <v>620</v>
      </c>
      <c r="F116" s="120">
        <f t="shared" si="5"/>
        <v>69</v>
      </c>
      <c r="G116" s="561"/>
      <c r="H116" s="564"/>
      <c r="I116" s="529"/>
      <c r="J116" s="201" t="s">
        <v>587</v>
      </c>
      <c r="K116" s="101"/>
      <c r="L116" s="227"/>
      <c r="M116" s="95" t="s">
        <v>550</v>
      </c>
      <c r="N116" s="96" t="s">
        <v>620</v>
      </c>
      <c r="Q116" s="171">
        <v>4</v>
      </c>
      <c r="R116" s="462"/>
      <c r="T116" s="623"/>
    </row>
    <row r="117" spans="1:20" ht="30" customHeight="1" x14ac:dyDescent="0.15">
      <c r="A117" s="63">
        <f>A115+1</f>
        <v>53</v>
      </c>
      <c r="B117" s="58" t="e">
        <f>#REF!</f>
        <v>#REF!</v>
      </c>
      <c r="C117" s="43" t="s">
        <v>543</v>
      </c>
      <c r="D117" s="95" t="s">
        <v>550</v>
      </c>
      <c r="E117" s="96" t="s">
        <v>627</v>
      </c>
      <c r="F117" s="120">
        <f t="shared" si="5"/>
        <v>70</v>
      </c>
      <c r="G117" s="561"/>
      <c r="H117" s="564"/>
      <c r="I117" s="524" t="s">
        <v>771</v>
      </c>
      <c r="J117" s="199" t="s">
        <v>585</v>
      </c>
      <c r="K117" s="101"/>
      <c r="L117" s="227"/>
      <c r="M117" s="95" t="s">
        <v>550</v>
      </c>
      <c r="N117" s="96" t="s">
        <v>627</v>
      </c>
      <c r="Q117" s="171">
        <v>2019</v>
      </c>
      <c r="R117" s="473" t="s">
        <v>772</v>
      </c>
      <c r="T117" s="623"/>
    </row>
    <row r="118" spans="1:20" ht="30" customHeight="1" x14ac:dyDescent="0.15">
      <c r="A118" s="63">
        <f>A116+1</f>
        <v>54</v>
      </c>
      <c r="B118" s="58" t="e">
        <f>#REF!</f>
        <v>#REF!</v>
      </c>
      <c r="C118" s="43" t="s">
        <v>543</v>
      </c>
      <c r="D118" s="95" t="s">
        <v>550</v>
      </c>
      <c r="E118" s="96" t="s">
        <v>620</v>
      </c>
      <c r="F118" s="120">
        <f t="shared" si="5"/>
        <v>71</v>
      </c>
      <c r="G118" s="561"/>
      <c r="H118" s="564"/>
      <c r="I118" s="529"/>
      <c r="J118" s="201" t="s">
        <v>587</v>
      </c>
      <c r="K118" s="101"/>
      <c r="L118" s="227"/>
      <c r="M118" s="95" t="s">
        <v>550</v>
      </c>
      <c r="N118" s="96" t="s">
        <v>620</v>
      </c>
      <c r="Q118" s="171">
        <v>3</v>
      </c>
      <c r="R118" s="462"/>
      <c r="T118" s="623"/>
    </row>
    <row r="119" spans="1:20" ht="30" customHeight="1" x14ac:dyDescent="0.15">
      <c r="A119" s="63">
        <f>A117+1</f>
        <v>54</v>
      </c>
      <c r="B119" s="58" t="e">
        <f>#REF!</f>
        <v>#REF!</v>
      </c>
      <c r="C119" s="43" t="s">
        <v>543</v>
      </c>
      <c r="D119" s="95" t="s">
        <v>550</v>
      </c>
      <c r="E119" s="96" t="s">
        <v>620</v>
      </c>
      <c r="F119" s="120">
        <f t="shared" si="5"/>
        <v>72</v>
      </c>
      <c r="G119" s="561"/>
      <c r="H119" s="564"/>
      <c r="I119" s="545" t="s">
        <v>773</v>
      </c>
      <c r="J119" s="192" t="s">
        <v>774</v>
      </c>
      <c r="K119" s="101"/>
      <c r="L119" s="217"/>
      <c r="M119" s="95" t="s">
        <v>550</v>
      </c>
      <c r="N119" s="96" t="s">
        <v>620</v>
      </c>
      <c r="Q119" s="171" t="s">
        <v>775</v>
      </c>
      <c r="R119" s="169"/>
      <c r="T119" s="623"/>
    </row>
    <row r="120" spans="1:20" ht="30" customHeight="1" x14ac:dyDescent="0.15">
      <c r="A120" s="63">
        <f>A119+1</f>
        <v>55</v>
      </c>
      <c r="B120" s="58" t="e">
        <f>#REF!</f>
        <v>#REF!</v>
      </c>
      <c r="C120" s="43" t="s">
        <v>543</v>
      </c>
      <c r="D120" s="60" t="s">
        <v>643</v>
      </c>
      <c r="E120" s="96" t="s">
        <v>627</v>
      </c>
      <c r="F120" s="120">
        <f t="shared" si="5"/>
        <v>73</v>
      </c>
      <c r="G120" s="561"/>
      <c r="H120" s="564"/>
      <c r="I120" s="536"/>
      <c r="J120" s="192" t="s">
        <v>776</v>
      </c>
      <c r="K120" s="101"/>
      <c r="L120" s="217"/>
      <c r="M120" s="60" t="s">
        <v>643</v>
      </c>
      <c r="N120" s="96" t="s">
        <v>627</v>
      </c>
      <c r="Q120" s="171" t="s">
        <v>777</v>
      </c>
      <c r="R120" s="169" t="s">
        <v>778</v>
      </c>
      <c r="T120" s="623"/>
    </row>
    <row r="121" spans="1:20" ht="40.5" customHeight="1" x14ac:dyDescent="0.15">
      <c r="A121" s="63">
        <f>A119+1</f>
        <v>55</v>
      </c>
      <c r="B121" s="58" t="e">
        <f>#REF!</f>
        <v>#REF!</v>
      </c>
      <c r="C121" s="43" t="s">
        <v>543</v>
      </c>
      <c r="D121" s="60" t="s">
        <v>643</v>
      </c>
      <c r="E121" s="96" t="s">
        <v>620</v>
      </c>
      <c r="F121" s="120">
        <f t="shared" si="5"/>
        <v>74</v>
      </c>
      <c r="G121" s="561"/>
      <c r="H121" s="564"/>
      <c r="I121" s="530" t="s">
        <v>779</v>
      </c>
      <c r="J121" s="191" t="s">
        <v>780</v>
      </c>
      <c r="K121" s="158"/>
      <c r="L121" s="226"/>
      <c r="M121" s="60" t="s">
        <v>643</v>
      </c>
      <c r="N121" s="96" t="s">
        <v>620</v>
      </c>
      <c r="Q121" s="171" t="s">
        <v>397</v>
      </c>
      <c r="R121" s="168" t="s">
        <v>781</v>
      </c>
      <c r="T121" s="623"/>
    </row>
    <row r="122" spans="1:20" ht="60" customHeight="1" thickBot="1" x14ac:dyDescent="0.2">
      <c r="A122" s="63">
        <f>A120+1</f>
        <v>56</v>
      </c>
      <c r="B122" s="58" t="e">
        <f>#REF!</f>
        <v>#REF!</v>
      </c>
      <c r="C122" s="43" t="s">
        <v>543</v>
      </c>
      <c r="D122" s="60" t="s">
        <v>643</v>
      </c>
      <c r="E122" s="96" t="s">
        <v>714</v>
      </c>
      <c r="F122" s="120">
        <f t="shared" si="5"/>
        <v>75</v>
      </c>
      <c r="G122" s="562"/>
      <c r="H122" s="565"/>
      <c r="I122" s="536"/>
      <c r="J122" s="192" t="s">
        <v>782</v>
      </c>
      <c r="K122" s="101"/>
      <c r="L122" s="217"/>
      <c r="M122" s="60" t="s">
        <v>643</v>
      </c>
      <c r="N122" s="96" t="s">
        <v>714</v>
      </c>
      <c r="Q122" s="171" t="s">
        <v>439</v>
      </c>
      <c r="R122" s="168" t="s">
        <v>783</v>
      </c>
      <c r="T122" s="623"/>
    </row>
    <row r="123" spans="1:20" ht="30" customHeight="1" thickTop="1" x14ac:dyDescent="0.15">
      <c r="A123" s="63">
        <f>A120+1</f>
        <v>56</v>
      </c>
      <c r="B123" s="58" t="str">
        <f t="shared" ref="B123:B153" si="6">I123</f>
        <v>学種</v>
      </c>
      <c r="C123" s="43" t="s">
        <v>543</v>
      </c>
      <c r="D123" s="95" t="s">
        <v>640</v>
      </c>
      <c r="E123" s="96" t="s">
        <v>620</v>
      </c>
      <c r="F123" s="120">
        <f t="shared" si="5"/>
        <v>76</v>
      </c>
      <c r="G123" s="560" t="s">
        <v>784</v>
      </c>
      <c r="H123" s="540" t="s">
        <v>785</v>
      </c>
      <c r="I123" s="526" t="s">
        <v>759</v>
      </c>
      <c r="J123" s="527"/>
      <c r="K123" s="100"/>
      <c r="L123" s="230"/>
      <c r="M123" s="95" t="s">
        <v>640</v>
      </c>
      <c r="N123" s="96" t="s">
        <v>620</v>
      </c>
      <c r="Q123" s="171" t="s">
        <v>514</v>
      </c>
      <c r="R123" s="210" t="s">
        <v>786</v>
      </c>
      <c r="T123" s="397"/>
    </row>
    <row r="124" spans="1:20" ht="30" customHeight="1" x14ac:dyDescent="0.15">
      <c r="A124" s="63">
        <f>A123+1</f>
        <v>57</v>
      </c>
      <c r="B124" s="58" t="str">
        <f t="shared" si="6"/>
        <v>在籍状態</v>
      </c>
      <c r="C124" s="43" t="s">
        <v>543</v>
      </c>
      <c r="D124" s="60" t="s">
        <v>643</v>
      </c>
      <c r="E124" s="96" t="s">
        <v>620</v>
      </c>
      <c r="F124" s="120">
        <f t="shared" si="5"/>
        <v>77</v>
      </c>
      <c r="G124" s="561"/>
      <c r="H124" s="541"/>
      <c r="I124" s="528" t="s">
        <v>761</v>
      </c>
      <c r="J124" s="466"/>
      <c r="K124" s="101"/>
      <c r="L124" s="217"/>
      <c r="M124" s="60" t="s">
        <v>643</v>
      </c>
      <c r="N124" s="96" t="s">
        <v>620</v>
      </c>
      <c r="Q124" s="171" t="s">
        <v>469</v>
      </c>
      <c r="R124" s="169"/>
      <c r="T124" s="397"/>
    </row>
    <row r="125" spans="1:20" ht="30" customHeight="1" x14ac:dyDescent="0.15">
      <c r="A125" s="63">
        <f>A124+1</f>
        <v>58</v>
      </c>
      <c r="B125" s="58" t="str">
        <f t="shared" si="6"/>
        <v>大学名</v>
      </c>
      <c r="C125" s="43" t="s">
        <v>543</v>
      </c>
      <c r="D125" s="60" t="s">
        <v>643</v>
      </c>
      <c r="E125" s="96" t="s">
        <v>627</v>
      </c>
      <c r="F125" s="120">
        <f t="shared" si="5"/>
        <v>78</v>
      </c>
      <c r="G125" s="561"/>
      <c r="H125" s="541"/>
      <c r="I125" s="528" t="s">
        <v>763</v>
      </c>
      <c r="J125" s="466"/>
      <c r="K125" s="101"/>
      <c r="L125" s="217"/>
      <c r="M125" s="60" t="s">
        <v>643</v>
      </c>
      <c r="N125" s="96" t="s">
        <v>627</v>
      </c>
      <c r="Q125" s="171" t="s">
        <v>764</v>
      </c>
      <c r="R125" s="169" t="s">
        <v>765</v>
      </c>
      <c r="T125" s="397"/>
    </row>
    <row r="126" spans="1:20" ht="30" customHeight="1" x14ac:dyDescent="0.15">
      <c r="A126" s="63">
        <f>A125+1</f>
        <v>59</v>
      </c>
      <c r="B126" s="58" t="str">
        <f t="shared" si="6"/>
        <v>学部・学科／課程・研究科名称</v>
      </c>
      <c r="C126" s="43" t="s">
        <v>543</v>
      </c>
      <c r="D126" s="60" t="s">
        <v>643</v>
      </c>
      <c r="E126" s="96" t="s">
        <v>627</v>
      </c>
      <c r="F126" s="120">
        <f t="shared" si="5"/>
        <v>79</v>
      </c>
      <c r="G126" s="561"/>
      <c r="H126" s="541"/>
      <c r="I126" s="528" t="s">
        <v>766</v>
      </c>
      <c r="J126" s="466"/>
      <c r="K126" s="101"/>
      <c r="L126" s="217"/>
      <c r="M126" s="60" t="s">
        <v>643</v>
      </c>
      <c r="N126" s="96" t="s">
        <v>627</v>
      </c>
      <c r="Q126" s="171" t="s">
        <v>767</v>
      </c>
      <c r="R126" s="169" t="s">
        <v>768</v>
      </c>
      <c r="T126" s="397"/>
    </row>
    <row r="127" spans="1:20" ht="30" customHeight="1" x14ac:dyDescent="0.15">
      <c r="A127" s="63">
        <f>A126+1</f>
        <v>60</v>
      </c>
      <c r="B127" s="58" t="str">
        <f t="shared" si="6"/>
        <v>在籍開始</v>
      </c>
      <c r="C127" s="43" t="s">
        <v>543</v>
      </c>
      <c r="D127" s="60" t="s">
        <v>643</v>
      </c>
      <c r="E127" s="96" t="s">
        <v>627</v>
      </c>
      <c r="F127" s="120">
        <f t="shared" si="5"/>
        <v>80</v>
      </c>
      <c r="G127" s="561"/>
      <c r="H127" s="541"/>
      <c r="I127" s="524" t="s">
        <v>769</v>
      </c>
      <c r="J127" s="199" t="s">
        <v>585</v>
      </c>
      <c r="K127" s="101"/>
      <c r="L127" s="227"/>
      <c r="M127" s="60" t="s">
        <v>643</v>
      </c>
      <c r="N127" s="96" t="s">
        <v>627</v>
      </c>
      <c r="Q127" s="171">
        <v>2019</v>
      </c>
      <c r="R127" s="473" t="s">
        <v>770</v>
      </c>
      <c r="T127" s="397"/>
    </row>
    <row r="128" spans="1:20" ht="30" customHeight="1" x14ac:dyDescent="0.15">
      <c r="A128" s="63">
        <f>A127+1</f>
        <v>61</v>
      </c>
      <c r="B128" s="58">
        <f>I128</f>
        <v>0</v>
      </c>
      <c r="C128" s="43" t="s">
        <v>543</v>
      </c>
      <c r="D128" s="60" t="s">
        <v>643</v>
      </c>
      <c r="E128" s="96" t="s">
        <v>620</v>
      </c>
      <c r="F128" s="120">
        <f t="shared" si="5"/>
        <v>81</v>
      </c>
      <c r="G128" s="561"/>
      <c r="H128" s="541"/>
      <c r="I128" s="529"/>
      <c r="J128" s="201" t="s">
        <v>587</v>
      </c>
      <c r="K128" s="101"/>
      <c r="L128" s="227"/>
      <c r="M128" s="60" t="s">
        <v>643</v>
      </c>
      <c r="N128" s="96" t="s">
        <v>620</v>
      </c>
      <c r="Q128" s="171">
        <v>4</v>
      </c>
      <c r="R128" s="462"/>
      <c r="T128" s="397"/>
    </row>
    <row r="129" spans="1:20" ht="30" customHeight="1" x14ac:dyDescent="0.15">
      <c r="A129" s="63">
        <f>A127+1</f>
        <v>61</v>
      </c>
      <c r="B129" s="58" t="str">
        <f t="shared" si="6"/>
        <v>在籍終了（予定）</v>
      </c>
      <c r="C129" s="43" t="s">
        <v>543</v>
      </c>
      <c r="D129" s="60" t="s">
        <v>643</v>
      </c>
      <c r="E129" s="96" t="s">
        <v>627</v>
      </c>
      <c r="F129" s="120">
        <f t="shared" si="5"/>
        <v>82</v>
      </c>
      <c r="G129" s="561"/>
      <c r="H129" s="541"/>
      <c r="I129" s="524" t="s">
        <v>771</v>
      </c>
      <c r="J129" s="199" t="s">
        <v>585</v>
      </c>
      <c r="K129" s="101"/>
      <c r="L129" s="227"/>
      <c r="M129" s="60" t="s">
        <v>643</v>
      </c>
      <c r="N129" s="96" t="s">
        <v>627</v>
      </c>
      <c r="Q129" s="171">
        <v>2021</v>
      </c>
      <c r="R129" s="511" t="s">
        <v>772</v>
      </c>
      <c r="T129" s="397"/>
    </row>
    <row r="130" spans="1:20" ht="30" customHeight="1" x14ac:dyDescent="0.15">
      <c r="A130" s="63">
        <f>A128+1</f>
        <v>62</v>
      </c>
      <c r="B130" s="58">
        <f>I130</f>
        <v>0</v>
      </c>
      <c r="C130" s="43" t="s">
        <v>543</v>
      </c>
      <c r="D130" s="60" t="s">
        <v>643</v>
      </c>
      <c r="E130" s="96" t="s">
        <v>620</v>
      </c>
      <c r="F130" s="120">
        <f t="shared" si="5"/>
        <v>83</v>
      </c>
      <c r="G130" s="561"/>
      <c r="H130" s="541"/>
      <c r="I130" s="529"/>
      <c r="J130" s="201" t="s">
        <v>587</v>
      </c>
      <c r="K130" s="101"/>
      <c r="L130" s="227"/>
      <c r="M130" s="60" t="s">
        <v>643</v>
      </c>
      <c r="N130" s="96" t="s">
        <v>620</v>
      </c>
      <c r="Q130" s="171">
        <v>3</v>
      </c>
      <c r="R130" s="512"/>
      <c r="T130" s="397"/>
    </row>
    <row r="131" spans="1:20" ht="30" customHeight="1" x14ac:dyDescent="0.15">
      <c r="A131" s="63">
        <f>A129+1</f>
        <v>62</v>
      </c>
      <c r="B131" s="58" t="str">
        <f t="shared" si="6"/>
        <v>取得済（予定）学位</v>
      </c>
      <c r="D131" s="60" t="s">
        <v>643</v>
      </c>
      <c r="E131" s="96" t="s">
        <v>620</v>
      </c>
      <c r="F131" s="120">
        <f t="shared" si="5"/>
        <v>84</v>
      </c>
      <c r="G131" s="561"/>
      <c r="H131" s="541"/>
      <c r="I131" s="545" t="s">
        <v>773</v>
      </c>
      <c r="J131" s="192" t="s">
        <v>774</v>
      </c>
      <c r="K131" s="101"/>
      <c r="L131" s="217"/>
      <c r="M131" s="60" t="s">
        <v>643</v>
      </c>
      <c r="N131" s="96" t="s">
        <v>620</v>
      </c>
      <c r="Q131" s="171" t="s">
        <v>787</v>
      </c>
      <c r="R131" s="168"/>
      <c r="T131" s="397"/>
    </row>
    <row r="132" spans="1:20" ht="30" customHeight="1" x14ac:dyDescent="0.15">
      <c r="A132" s="63">
        <f>A131+1</f>
        <v>63</v>
      </c>
      <c r="B132" s="58">
        <f t="shared" si="6"/>
        <v>0</v>
      </c>
      <c r="D132" s="60" t="s">
        <v>643</v>
      </c>
      <c r="E132" s="96" t="s">
        <v>627</v>
      </c>
      <c r="F132" s="120">
        <f t="shared" si="5"/>
        <v>85</v>
      </c>
      <c r="G132" s="561"/>
      <c r="H132" s="541"/>
      <c r="I132" s="536"/>
      <c r="J132" s="192" t="s">
        <v>776</v>
      </c>
      <c r="K132" s="101"/>
      <c r="L132" s="217"/>
      <c r="M132" s="60" t="s">
        <v>643</v>
      </c>
      <c r="N132" s="96" t="s">
        <v>627</v>
      </c>
      <c r="Q132" s="171" t="s">
        <v>788</v>
      </c>
      <c r="R132" s="168" t="s">
        <v>778</v>
      </c>
      <c r="T132" s="397"/>
    </row>
    <row r="133" spans="1:20" ht="40.5" customHeight="1" x14ac:dyDescent="0.15">
      <c r="A133" s="63">
        <f>A131+1</f>
        <v>63</v>
      </c>
      <c r="B133" s="58" t="e">
        <f>#REF!</f>
        <v>#REF!</v>
      </c>
      <c r="C133" s="43" t="s">
        <v>543</v>
      </c>
      <c r="D133" s="60" t="s">
        <v>643</v>
      </c>
      <c r="E133" s="96" t="s">
        <v>620</v>
      </c>
      <c r="F133" s="120">
        <f t="shared" si="5"/>
        <v>86</v>
      </c>
      <c r="G133" s="561"/>
      <c r="H133" s="541"/>
      <c r="I133" s="530" t="s">
        <v>779</v>
      </c>
      <c r="J133" s="191" t="s">
        <v>780</v>
      </c>
      <c r="K133" s="158"/>
      <c r="L133" s="226"/>
      <c r="M133" s="60" t="s">
        <v>643</v>
      </c>
      <c r="N133" s="96" t="s">
        <v>620</v>
      </c>
      <c r="Q133" s="171" t="s">
        <v>397</v>
      </c>
      <c r="R133" s="168" t="s">
        <v>789</v>
      </c>
      <c r="T133" s="397"/>
    </row>
    <row r="134" spans="1:20" ht="60" customHeight="1" thickBot="1" x14ac:dyDescent="0.2">
      <c r="A134" s="63"/>
      <c r="B134" s="58"/>
      <c r="D134" s="60" t="s">
        <v>643</v>
      </c>
      <c r="E134" s="96" t="s">
        <v>714</v>
      </c>
      <c r="F134" s="120">
        <f t="shared" si="5"/>
        <v>87</v>
      </c>
      <c r="G134" s="562"/>
      <c r="H134" s="542"/>
      <c r="I134" s="531"/>
      <c r="J134" s="197" t="s">
        <v>782</v>
      </c>
      <c r="K134" s="387"/>
      <c r="L134" s="388"/>
      <c r="M134" s="60" t="s">
        <v>643</v>
      </c>
      <c r="N134" s="96" t="s">
        <v>714</v>
      </c>
      <c r="Q134" s="171" t="s">
        <v>790</v>
      </c>
      <c r="R134" s="168" t="s">
        <v>783</v>
      </c>
      <c r="T134" s="397"/>
    </row>
    <row r="135" spans="1:20" ht="30" customHeight="1" thickTop="1" x14ac:dyDescent="0.15">
      <c r="A135" s="63">
        <f>A132+1</f>
        <v>64</v>
      </c>
      <c r="B135" s="58" t="str">
        <f t="shared" si="6"/>
        <v>学種</v>
      </c>
      <c r="C135" s="43" t="s">
        <v>543</v>
      </c>
      <c r="D135" s="95" t="s">
        <v>640</v>
      </c>
      <c r="E135" s="96" t="s">
        <v>620</v>
      </c>
      <c r="F135" s="120">
        <f t="shared" si="5"/>
        <v>88</v>
      </c>
      <c r="G135" s="560" t="s">
        <v>791</v>
      </c>
      <c r="H135" s="540" t="s">
        <v>792</v>
      </c>
      <c r="I135" s="526" t="s">
        <v>759</v>
      </c>
      <c r="J135" s="527"/>
      <c r="K135" s="100"/>
      <c r="L135" s="230"/>
      <c r="M135" s="95" t="s">
        <v>640</v>
      </c>
      <c r="N135" s="96" t="s">
        <v>620</v>
      </c>
      <c r="Q135" s="171" t="s">
        <v>514</v>
      </c>
      <c r="R135" s="210" t="s">
        <v>786</v>
      </c>
      <c r="T135" s="397"/>
    </row>
    <row r="136" spans="1:20" ht="30" customHeight="1" x14ac:dyDescent="0.15">
      <c r="A136" s="63">
        <f>A135+1</f>
        <v>65</v>
      </c>
      <c r="B136" s="58" t="str">
        <f t="shared" si="6"/>
        <v>在籍状態</v>
      </c>
      <c r="C136" s="43" t="s">
        <v>543</v>
      </c>
      <c r="D136" s="60" t="s">
        <v>643</v>
      </c>
      <c r="E136" s="96" t="s">
        <v>620</v>
      </c>
      <c r="F136" s="120">
        <f t="shared" si="5"/>
        <v>89</v>
      </c>
      <c r="G136" s="561"/>
      <c r="H136" s="541"/>
      <c r="I136" s="528" t="s">
        <v>761</v>
      </c>
      <c r="J136" s="466"/>
      <c r="K136" s="101"/>
      <c r="L136" s="217"/>
      <c r="M136" s="60" t="s">
        <v>643</v>
      </c>
      <c r="N136" s="96" t="s">
        <v>620</v>
      </c>
      <c r="Q136" s="171" t="s">
        <v>469</v>
      </c>
      <c r="R136" s="168"/>
      <c r="T136" s="397"/>
    </row>
    <row r="137" spans="1:20" ht="30" customHeight="1" x14ac:dyDescent="0.15">
      <c r="A137" s="63">
        <f>A136+1</f>
        <v>66</v>
      </c>
      <c r="B137" s="58" t="str">
        <f t="shared" si="6"/>
        <v>大学名</v>
      </c>
      <c r="C137" s="43" t="s">
        <v>543</v>
      </c>
      <c r="D137" s="60" t="s">
        <v>643</v>
      </c>
      <c r="E137" s="96" t="s">
        <v>627</v>
      </c>
      <c r="F137" s="120">
        <f t="shared" si="5"/>
        <v>90</v>
      </c>
      <c r="G137" s="561"/>
      <c r="H137" s="541"/>
      <c r="I137" s="528" t="s">
        <v>763</v>
      </c>
      <c r="J137" s="466"/>
      <c r="K137" s="101"/>
      <c r="L137" s="217"/>
      <c r="M137" s="60" t="s">
        <v>643</v>
      </c>
      <c r="N137" s="96" t="s">
        <v>627</v>
      </c>
      <c r="Q137" s="171" t="s">
        <v>793</v>
      </c>
      <c r="R137" s="168" t="s">
        <v>765</v>
      </c>
      <c r="T137" s="397"/>
    </row>
    <row r="138" spans="1:20" ht="30" customHeight="1" x14ac:dyDescent="0.15">
      <c r="A138" s="63">
        <f>A137+1</f>
        <v>67</v>
      </c>
      <c r="B138" s="58" t="str">
        <f t="shared" si="6"/>
        <v>学部・学科／課程・研究科名称</v>
      </c>
      <c r="C138" s="43" t="s">
        <v>543</v>
      </c>
      <c r="D138" s="60" t="s">
        <v>643</v>
      </c>
      <c r="E138" s="96" t="s">
        <v>627</v>
      </c>
      <c r="F138" s="120">
        <f t="shared" si="5"/>
        <v>91</v>
      </c>
      <c r="G138" s="561"/>
      <c r="H138" s="541"/>
      <c r="I138" s="528" t="s">
        <v>766</v>
      </c>
      <c r="J138" s="466"/>
      <c r="K138" s="101"/>
      <c r="L138" s="217"/>
      <c r="M138" s="60" t="s">
        <v>643</v>
      </c>
      <c r="N138" s="96" t="s">
        <v>627</v>
      </c>
      <c r="Q138" s="180" t="s">
        <v>794</v>
      </c>
      <c r="R138" s="169" t="s">
        <v>768</v>
      </c>
      <c r="T138" s="397"/>
    </row>
    <row r="139" spans="1:20" ht="30" customHeight="1" x14ac:dyDescent="0.15">
      <c r="A139" s="63">
        <f>A138+1</f>
        <v>68</v>
      </c>
      <c r="B139" s="58" t="str">
        <f t="shared" si="6"/>
        <v>在籍開始</v>
      </c>
      <c r="C139" s="43" t="s">
        <v>543</v>
      </c>
      <c r="D139" s="60" t="s">
        <v>643</v>
      </c>
      <c r="E139" s="96" t="s">
        <v>627</v>
      </c>
      <c r="F139" s="120">
        <f t="shared" si="5"/>
        <v>92</v>
      </c>
      <c r="G139" s="561"/>
      <c r="H139" s="541"/>
      <c r="I139" s="524" t="s">
        <v>769</v>
      </c>
      <c r="J139" s="199" t="s">
        <v>585</v>
      </c>
      <c r="K139" s="101"/>
      <c r="L139" s="227"/>
      <c r="M139" s="60" t="s">
        <v>643</v>
      </c>
      <c r="N139" s="96" t="s">
        <v>627</v>
      </c>
      <c r="Q139" s="171">
        <v>2021</v>
      </c>
      <c r="R139" s="473" t="s">
        <v>770</v>
      </c>
      <c r="T139" s="397"/>
    </row>
    <row r="140" spans="1:20" ht="30" customHeight="1" x14ac:dyDescent="0.15">
      <c r="A140" s="63">
        <f>A139+1</f>
        <v>69</v>
      </c>
      <c r="B140" s="58">
        <f>I140</f>
        <v>0</v>
      </c>
      <c r="C140" s="43" t="s">
        <v>543</v>
      </c>
      <c r="D140" s="60" t="s">
        <v>643</v>
      </c>
      <c r="E140" s="96" t="s">
        <v>620</v>
      </c>
      <c r="F140" s="120">
        <f t="shared" si="5"/>
        <v>93</v>
      </c>
      <c r="G140" s="561"/>
      <c r="H140" s="541"/>
      <c r="I140" s="529"/>
      <c r="J140" s="201" t="s">
        <v>587</v>
      </c>
      <c r="K140" s="101"/>
      <c r="L140" s="227"/>
      <c r="M140" s="60" t="s">
        <v>643</v>
      </c>
      <c r="N140" s="96" t="s">
        <v>620</v>
      </c>
      <c r="Q140" s="171">
        <v>9</v>
      </c>
      <c r="R140" s="462"/>
      <c r="T140" s="397"/>
    </row>
    <row r="141" spans="1:20" ht="30" customHeight="1" x14ac:dyDescent="0.15">
      <c r="A141" s="63">
        <f>A139+1</f>
        <v>69</v>
      </c>
      <c r="B141" s="58" t="str">
        <f t="shared" si="6"/>
        <v>在籍終了（予定）</v>
      </c>
      <c r="C141" s="43" t="s">
        <v>543</v>
      </c>
      <c r="D141" s="60" t="s">
        <v>643</v>
      </c>
      <c r="E141" s="96" t="s">
        <v>627</v>
      </c>
      <c r="F141" s="120">
        <f t="shared" si="5"/>
        <v>94</v>
      </c>
      <c r="G141" s="561"/>
      <c r="H141" s="541"/>
      <c r="I141" s="524" t="s">
        <v>771</v>
      </c>
      <c r="J141" s="199" t="s">
        <v>585</v>
      </c>
      <c r="K141" s="101"/>
      <c r="L141" s="227"/>
      <c r="M141" s="60" t="s">
        <v>643</v>
      </c>
      <c r="N141" s="96" t="s">
        <v>627</v>
      </c>
      <c r="Q141" s="171">
        <v>2023</v>
      </c>
      <c r="R141" s="473" t="s">
        <v>772</v>
      </c>
      <c r="T141" s="397"/>
    </row>
    <row r="142" spans="1:20" ht="30" customHeight="1" x14ac:dyDescent="0.15">
      <c r="A142" s="63">
        <f>A140+1</f>
        <v>70</v>
      </c>
      <c r="B142" s="58">
        <f>I142</f>
        <v>0</v>
      </c>
      <c r="C142" s="43" t="s">
        <v>543</v>
      </c>
      <c r="D142" s="60" t="s">
        <v>643</v>
      </c>
      <c r="E142" s="96" t="s">
        <v>620</v>
      </c>
      <c r="F142" s="120">
        <f t="shared" si="5"/>
        <v>95</v>
      </c>
      <c r="G142" s="561"/>
      <c r="H142" s="541"/>
      <c r="I142" s="529"/>
      <c r="J142" s="201" t="s">
        <v>587</v>
      </c>
      <c r="K142" s="101"/>
      <c r="L142" s="227"/>
      <c r="M142" s="60" t="s">
        <v>643</v>
      </c>
      <c r="N142" s="96" t="s">
        <v>620</v>
      </c>
      <c r="Q142" s="171">
        <v>8</v>
      </c>
      <c r="R142" s="462"/>
      <c r="T142" s="397"/>
    </row>
    <row r="143" spans="1:20" ht="30" customHeight="1" x14ac:dyDescent="0.15">
      <c r="A143" s="63">
        <f>A141+1</f>
        <v>70</v>
      </c>
      <c r="B143" s="58" t="str">
        <f t="shared" si="6"/>
        <v>取得済（予定）学位</v>
      </c>
      <c r="C143" s="43" t="s">
        <v>543</v>
      </c>
      <c r="D143" s="60" t="s">
        <v>643</v>
      </c>
      <c r="E143" s="96" t="s">
        <v>620</v>
      </c>
      <c r="F143" s="120">
        <f t="shared" si="5"/>
        <v>96</v>
      </c>
      <c r="G143" s="561"/>
      <c r="H143" s="541"/>
      <c r="I143" s="545" t="s">
        <v>773</v>
      </c>
      <c r="J143" s="192" t="s">
        <v>774</v>
      </c>
      <c r="K143" s="101"/>
      <c r="L143" s="217"/>
      <c r="M143" s="60" t="s">
        <v>643</v>
      </c>
      <c r="N143" s="96" t="s">
        <v>620</v>
      </c>
      <c r="Q143" s="171" t="s">
        <v>787</v>
      </c>
      <c r="R143" s="169"/>
      <c r="T143" s="397"/>
    </row>
    <row r="144" spans="1:20" ht="30" customHeight="1" x14ac:dyDescent="0.15">
      <c r="A144" s="63">
        <f>A143+1</f>
        <v>71</v>
      </c>
      <c r="B144" s="58">
        <f t="shared" si="6"/>
        <v>0</v>
      </c>
      <c r="C144" s="43" t="s">
        <v>543</v>
      </c>
      <c r="D144" s="60" t="s">
        <v>643</v>
      </c>
      <c r="E144" s="96" t="s">
        <v>627</v>
      </c>
      <c r="F144" s="120">
        <f t="shared" si="5"/>
        <v>97</v>
      </c>
      <c r="G144" s="561"/>
      <c r="H144" s="541"/>
      <c r="I144" s="536"/>
      <c r="J144" s="192" t="s">
        <v>776</v>
      </c>
      <c r="K144" s="101"/>
      <c r="L144" s="217"/>
      <c r="M144" s="60" t="s">
        <v>643</v>
      </c>
      <c r="N144" s="96" t="s">
        <v>627</v>
      </c>
      <c r="Q144" s="171" t="s">
        <v>795</v>
      </c>
      <c r="R144" s="169" t="s">
        <v>778</v>
      </c>
      <c r="T144" s="397"/>
    </row>
    <row r="145" spans="1:20" ht="30" customHeight="1" x14ac:dyDescent="0.15">
      <c r="A145" s="63">
        <f>A143+1</f>
        <v>71</v>
      </c>
      <c r="B145" s="58" t="e">
        <f>#REF!</f>
        <v>#REF!</v>
      </c>
      <c r="C145" s="43" t="s">
        <v>543</v>
      </c>
      <c r="D145" s="60" t="s">
        <v>643</v>
      </c>
      <c r="E145" s="96" t="s">
        <v>620</v>
      </c>
      <c r="F145" s="120">
        <f t="shared" si="5"/>
        <v>98</v>
      </c>
      <c r="G145" s="561"/>
      <c r="H145" s="541"/>
      <c r="I145" s="530" t="s">
        <v>779</v>
      </c>
      <c r="J145" s="191" t="s">
        <v>780</v>
      </c>
      <c r="K145" s="158"/>
      <c r="L145" s="226"/>
      <c r="M145" s="60" t="s">
        <v>643</v>
      </c>
      <c r="N145" s="96" t="s">
        <v>620</v>
      </c>
      <c r="Q145" s="171" t="s">
        <v>397</v>
      </c>
      <c r="R145" s="168" t="s">
        <v>796</v>
      </c>
      <c r="T145" s="397"/>
    </row>
    <row r="146" spans="1:20" ht="60" customHeight="1" thickBot="1" x14ac:dyDescent="0.2">
      <c r="A146" s="63">
        <f>A144+1</f>
        <v>72</v>
      </c>
      <c r="B146" s="58" t="e">
        <f>#REF!</f>
        <v>#REF!</v>
      </c>
      <c r="C146" s="43" t="s">
        <v>543</v>
      </c>
      <c r="D146" s="60" t="s">
        <v>643</v>
      </c>
      <c r="E146" s="96" t="s">
        <v>714</v>
      </c>
      <c r="F146" s="120">
        <f t="shared" si="5"/>
        <v>99</v>
      </c>
      <c r="G146" s="562"/>
      <c r="H146" s="542"/>
      <c r="I146" s="531"/>
      <c r="J146" s="197" t="s">
        <v>782</v>
      </c>
      <c r="K146" s="387"/>
      <c r="L146" s="388"/>
      <c r="M146" s="60" t="s">
        <v>643</v>
      </c>
      <c r="N146" s="96" t="s">
        <v>714</v>
      </c>
      <c r="Q146" s="171" t="s">
        <v>439</v>
      </c>
      <c r="R146" s="168" t="s">
        <v>783</v>
      </c>
      <c r="T146" s="397"/>
    </row>
    <row r="147" spans="1:20" ht="30" customHeight="1" thickTop="1" x14ac:dyDescent="0.15">
      <c r="A147" s="63">
        <f>A144+1</f>
        <v>72</v>
      </c>
      <c r="B147" s="58" t="str">
        <f t="shared" si="6"/>
        <v>学種</v>
      </c>
      <c r="C147" s="43" t="s">
        <v>543</v>
      </c>
      <c r="D147" s="95" t="s">
        <v>640</v>
      </c>
      <c r="E147" s="96" t="s">
        <v>620</v>
      </c>
      <c r="F147" s="120">
        <f t="shared" si="5"/>
        <v>100</v>
      </c>
      <c r="G147" s="617" t="s">
        <v>797</v>
      </c>
      <c r="H147" s="540" t="s">
        <v>798</v>
      </c>
      <c r="I147" s="526" t="s">
        <v>759</v>
      </c>
      <c r="J147" s="527"/>
      <c r="K147" s="100"/>
      <c r="L147" s="230"/>
      <c r="M147" s="95" t="s">
        <v>640</v>
      </c>
      <c r="N147" s="96" t="s">
        <v>620</v>
      </c>
      <c r="Q147" s="171" t="s">
        <v>519</v>
      </c>
      <c r="R147" s="210" t="s">
        <v>786</v>
      </c>
      <c r="T147" s="397"/>
    </row>
    <row r="148" spans="1:20" ht="30" customHeight="1" x14ac:dyDescent="0.15">
      <c r="A148" s="63">
        <f>A147+1</f>
        <v>73</v>
      </c>
      <c r="B148" s="58" t="str">
        <f t="shared" si="6"/>
        <v>在籍状態</v>
      </c>
      <c r="C148" s="43" t="s">
        <v>543</v>
      </c>
      <c r="D148" s="60" t="s">
        <v>643</v>
      </c>
      <c r="E148" s="96" t="s">
        <v>620</v>
      </c>
      <c r="F148" s="120">
        <f t="shared" si="5"/>
        <v>101</v>
      </c>
      <c r="G148" s="618"/>
      <c r="H148" s="541"/>
      <c r="I148" s="528" t="s">
        <v>761</v>
      </c>
      <c r="J148" s="466"/>
      <c r="K148" s="101"/>
      <c r="L148" s="217"/>
      <c r="M148" s="60" t="s">
        <v>643</v>
      </c>
      <c r="N148" s="96" t="s">
        <v>620</v>
      </c>
      <c r="Q148" s="171" t="s">
        <v>799</v>
      </c>
      <c r="R148" s="168"/>
      <c r="T148" s="397"/>
    </row>
    <row r="149" spans="1:20" ht="30" customHeight="1" x14ac:dyDescent="0.15">
      <c r="A149" s="63">
        <f>A148+1</f>
        <v>74</v>
      </c>
      <c r="B149" s="58" t="str">
        <f t="shared" si="6"/>
        <v>大学名</v>
      </c>
      <c r="C149" s="43" t="s">
        <v>543</v>
      </c>
      <c r="D149" s="60" t="s">
        <v>643</v>
      </c>
      <c r="E149" s="96" t="s">
        <v>627</v>
      </c>
      <c r="F149" s="120">
        <f t="shared" si="5"/>
        <v>102</v>
      </c>
      <c r="G149" s="618"/>
      <c r="H149" s="541"/>
      <c r="I149" s="528" t="s">
        <v>763</v>
      </c>
      <c r="J149" s="466"/>
      <c r="K149" s="101"/>
      <c r="L149" s="217"/>
      <c r="M149" s="60" t="s">
        <v>643</v>
      </c>
      <c r="N149" s="96" t="s">
        <v>627</v>
      </c>
      <c r="Q149" s="171" t="s">
        <v>629</v>
      </c>
      <c r="R149" s="169" t="s">
        <v>765</v>
      </c>
      <c r="T149" s="397"/>
    </row>
    <row r="150" spans="1:20" ht="30" customHeight="1" x14ac:dyDescent="0.15">
      <c r="A150" s="63">
        <f>A149+1</f>
        <v>75</v>
      </c>
      <c r="B150" s="58" t="str">
        <f t="shared" si="6"/>
        <v>学部・学科／課程・研究科名称</v>
      </c>
      <c r="C150" s="43" t="s">
        <v>543</v>
      </c>
      <c r="D150" s="60" t="s">
        <v>643</v>
      </c>
      <c r="E150" s="96" t="s">
        <v>627</v>
      </c>
      <c r="F150" s="120">
        <f t="shared" si="5"/>
        <v>103</v>
      </c>
      <c r="G150" s="618"/>
      <c r="H150" s="541"/>
      <c r="I150" s="528" t="s">
        <v>766</v>
      </c>
      <c r="J150" s="466"/>
      <c r="K150" s="101"/>
      <c r="L150" s="217"/>
      <c r="M150" s="60" t="s">
        <v>643</v>
      </c>
      <c r="N150" s="96" t="s">
        <v>627</v>
      </c>
      <c r="Q150" s="171" t="s">
        <v>800</v>
      </c>
      <c r="R150" s="169" t="s">
        <v>768</v>
      </c>
      <c r="T150" s="397"/>
    </row>
    <row r="151" spans="1:20" ht="30" customHeight="1" x14ac:dyDescent="0.15">
      <c r="A151" s="63">
        <f>A150+1</f>
        <v>76</v>
      </c>
      <c r="B151" s="58" t="str">
        <f t="shared" si="6"/>
        <v>在籍開始</v>
      </c>
      <c r="C151" s="43" t="s">
        <v>543</v>
      </c>
      <c r="D151" s="60" t="s">
        <v>643</v>
      </c>
      <c r="E151" s="96" t="s">
        <v>627</v>
      </c>
      <c r="F151" s="120">
        <f t="shared" si="5"/>
        <v>104</v>
      </c>
      <c r="G151" s="618"/>
      <c r="H151" s="541"/>
      <c r="I151" s="524" t="s">
        <v>769</v>
      </c>
      <c r="J151" s="199" t="s">
        <v>585</v>
      </c>
      <c r="K151" s="101"/>
      <c r="L151" s="227"/>
      <c r="M151" s="60" t="s">
        <v>643</v>
      </c>
      <c r="N151" s="96" t="s">
        <v>627</v>
      </c>
      <c r="Q151" s="171">
        <v>2024</v>
      </c>
      <c r="R151" s="473" t="s">
        <v>770</v>
      </c>
      <c r="T151" s="397"/>
    </row>
    <row r="152" spans="1:20" ht="30" customHeight="1" x14ac:dyDescent="0.15">
      <c r="A152" s="63">
        <f>A151+1</f>
        <v>77</v>
      </c>
      <c r="B152" s="58">
        <f>I152</f>
        <v>0</v>
      </c>
      <c r="C152" s="43" t="s">
        <v>543</v>
      </c>
      <c r="D152" s="60" t="s">
        <v>643</v>
      </c>
      <c r="E152" s="96" t="s">
        <v>620</v>
      </c>
      <c r="F152" s="120">
        <f t="shared" si="5"/>
        <v>105</v>
      </c>
      <c r="G152" s="618"/>
      <c r="H152" s="541"/>
      <c r="I152" s="529"/>
      <c r="J152" s="201" t="s">
        <v>587</v>
      </c>
      <c r="K152" s="101"/>
      <c r="L152" s="227"/>
      <c r="M152" s="60" t="s">
        <v>643</v>
      </c>
      <c r="N152" s="96" t="s">
        <v>620</v>
      </c>
      <c r="Q152" s="171">
        <v>4</v>
      </c>
      <c r="R152" s="462"/>
      <c r="T152" s="397"/>
    </row>
    <row r="153" spans="1:20" ht="30" customHeight="1" x14ac:dyDescent="0.15">
      <c r="A153" s="63">
        <f>A151+1</f>
        <v>77</v>
      </c>
      <c r="B153" s="58" t="str">
        <f t="shared" si="6"/>
        <v>在籍終了（予定）</v>
      </c>
      <c r="C153" s="43" t="s">
        <v>543</v>
      </c>
      <c r="D153" s="60" t="s">
        <v>643</v>
      </c>
      <c r="E153" s="96" t="s">
        <v>627</v>
      </c>
      <c r="F153" s="120">
        <f t="shared" si="5"/>
        <v>106</v>
      </c>
      <c r="G153" s="618"/>
      <c r="H153" s="541"/>
      <c r="I153" s="524" t="s">
        <v>771</v>
      </c>
      <c r="J153" s="199" t="s">
        <v>585</v>
      </c>
      <c r="K153" s="101"/>
      <c r="L153" s="227"/>
      <c r="M153" s="60" t="s">
        <v>643</v>
      </c>
      <c r="N153" s="96" t="s">
        <v>627</v>
      </c>
      <c r="Q153" s="171">
        <v>2027</v>
      </c>
      <c r="R153" s="511" t="s">
        <v>772</v>
      </c>
      <c r="T153" s="397"/>
    </row>
    <row r="154" spans="1:20" ht="30" customHeight="1" x14ac:dyDescent="0.15">
      <c r="A154" s="63">
        <f>A152+1</f>
        <v>78</v>
      </c>
      <c r="B154" s="58">
        <f>I154</f>
        <v>0</v>
      </c>
      <c r="C154" s="43" t="s">
        <v>543</v>
      </c>
      <c r="D154" s="60" t="s">
        <v>643</v>
      </c>
      <c r="E154" s="96" t="s">
        <v>620</v>
      </c>
      <c r="F154" s="120">
        <f t="shared" si="5"/>
        <v>107</v>
      </c>
      <c r="G154" s="618"/>
      <c r="H154" s="541"/>
      <c r="I154" s="529"/>
      <c r="J154" s="201" t="s">
        <v>587</v>
      </c>
      <c r="K154" s="101"/>
      <c r="L154" s="227"/>
      <c r="M154" s="60" t="s">
        <v>643</v>
      </c>
      <c r="N154" s="96" t="s">
        <v>620</v>
      </c>
      <c r="Q154" s="171">
        <v>3</v>
      </c>
      <c r="R154" s="512"/>
      <c r="T154" s="397"/>
    </row>
    <row r="155" spans="1:20" ht="30" customHeight="1" x14ac:dyDescent="0.15">
      <c r="A155" s="63">
        <f>A153+1</f>
        <v>78</v>
      </c>
      <c r="B155" s="58" t="str">
        <f t="shared" ref="B155:B190" si="7">I155</f>
        <v>取得済（予定）学位</v>
      </c>
      <c r="C155" s="43" t="s">
        <v>543</v>
      </c>
      <c r="D155" s="60" t="s">
        <v>643</v>
      </c>
      <c r="E155" s="96" t="s">
        <v>620</v>
      </c>
      <c r="F155" s="120">
        <f t="shared" si="5"/>
        <v>108</v>
      </c>
      <c r="G155" s="618"/>
      <c r="H155" s="541"/>
      <c r="I155" s="545" t="s">
        <v>773</v>
      </c>
      <c r="J155" s="192" t="s">
        <v>774</v>
      </c>
      <c r="K155" s="101"/>
      <c r="L155" s="217"/>
      <c r="M155" s="60" t="s">
        <v>643</v>
      </c>
      <c r="N155" s="96" t="s">
        <v>620</v>
      </c>
      <c r="Q155" s="171" t="s">
        <v>801</v>
      </c>
      <c r="R155" s="168"/>
      <c r="T155" s="397"/>
    </row>
    <row r="156" spans="1:20" ht="30" customHeight="1" x14ac:dyDescent="0.15">
      <c r="A156" s="63">
        <f>A155+1</f>
        <v>79</v>
      </c>
      <c r="B156" s="58">
        <f t="shared" si="7"/>
        <v>0</v>
      </c>
      <c r="C156" s="43" t="s">
        <v>543</v>
      </c>
      <c r="D156" s="60" t="s">
        <v>643</v>
      </c>
      <c r="E156" s="96" t="s">
        <v>627</v>
      </c>
      <c r="F156" s="120">
        <f t="shared" si="5"/>
        <v>109</v>
      </c>
      <c r="G156" s="618"/>
      <c r="H156" s="541"/>
      <c r="I156" s="536"/>
      <c r="J156" s="192" t="s">
        <v>776</v>
      </c>
      <c r="K156" s="101"/>
      <c r="L156" s="217"/>
      <c r="M156" s="60" t="s">
        <v>643</v>
      </c>
      <c r="N156" s="96" t="s">
        <v>627</v>
      </c>
      <c r="Q156" s="171" t="s">
        <v>802</v>
      </c>
      <c r="R156" s="168" t="s">
        <v>778</v>
      </c>
      <c r="T156" s="397"/>
    </row>
    <row r="157" spans="1:20" ht="30" customHeight="1" x14ac:dyDescent="0.15">
      <c r="A157" s="63">
        <f>A155+1</f>
        <v>79</v>
      </c>
      <c r="B157" s="58" t="e">
        <f>#REF!</f>
        <v>#REF!</v>
      </c>
      <c r="C157" s="43" t="s">
        <v>543</v>
      </c>
      <c r="D157" s="60" t="s">
        <v>643</v>
      </c>
      <c r="E157" s="96" t="s">
        <v>620</v>
      </c>
      <c r="F157" s="120">
        <f t="shared" si="5"/>
        <v>110</v>
      </c>
      <c r="G157" s="618"/>
      <c r="H157" s="541"/>
      <c r="I157" s="530" t="s">
        <v>779</v>
      </c>
      <c r="J157" s="191" t="s">
        <v>780</v>
      </c>
      <c r="K157" s="158"/>
      <c r="L157" s="226"/>
      <c r="M157" s="60" t="s">
        <v>643</v>
      </c>
      <c r="N157" s="96" t="s">
        <v>620</v>
      </c>
      <c r="Q157" s="171" t="s">
        <v>438</v>
      </c>
      <c r="R157" s="168" t="s">
        <v>789</v>
      </c>
      <c r="T157" s="397"/>
    </row>
    <row r="158" spans="1:20" ht="60" customHeight="1" thickBot="1" x14ac:dyDescent="0.2">
      <c r="A158" s="63">
        <f>A156+1</f>
        <v>80</v>
      </c>
      <c r="B158" s="58" t="e">
        <f>#REF!</f>
        <v>#REF!</v>
      </c>
      <c r="C158" s="43" t="s">
        <v>543</v>
      </c>
      <c r="D158" s="60" t="s">
        <v>643</v>
      </c>
      <c r="E158" s="96" t="s">
        <v>714</v>
      </c>
      <c r="F158" s="120">
        <f t="shared" si="5"/>
        <v>111</v>
      </c>
      <c r="G158" s="619"/>
      <c r="H158" s="542"/>
      <c r="I158" s="531"/>
      <c r="J158" s="197" t="s">
        <v>782</v>
      </c>
      <c r="K158" s="387"/>
      <c r="L158" s="388"/>
      <c r="M158" s="60" t="s">
        <v>643</v>
      </c>
      <c r="N158" s="96" t="s">
        <v>714</v>
      </c>
      <c r="Q158" s="171" t="s">
        <v>790</v>
      </c>
      <c r="R158" s="168" t="s">
        <v>783</v>
      </c>
      <c r="T158" s="397"/>
    </row>
    <row r="159" spans="1:20" ht="30" customHeight="1" thickTop="1" x14ac:dyDescent="0.15">
      <c r="A159" s="63">
        <f>A156+1</f>
        <v>80</v>
      </c>
      <c r="B159" s="58" t="str">
        <f t="shared" si="7"/>
        <v>学種</v>
      </c>
      <c r="C159" s="43" t="s">
        <v>543</v>
      </c>
      <c r="D159" s="95" t="s">
        <v>640</v>
      </c>
      <c r="E159" s="96" t="s">
        <v>620</v>
      </c>
      <c r="F159" s="120">
        <f t="shared" si="5"/>
        <v>112</v>
      </c>
      <c r="G159" s="560" t="s">
        <v>803</v>
      </c>
      <c r="H159" s="540" t="s">
        <v>804</v>
      </c>
      <c r="I159" s="526" t="s">
        <v>759</v>
      </c>
      <c r="J159" s="527"/>
      <c r="K159" s="100"/>
      <c r="L159" s="230"/>
      <c r="M159" s="95" t="s">
        <v>640</v>
      </c>
      <c r="N159" s="96" t="s">
        <v>620</v>
      </c>
      <c r="Q159" s="171" t="s">
        <v>519</v>
      </c>
      <c r="R159" s="210" t="s">
        <v>786</v>
      </c>
      <c r="T159" s="626"/>
    </row>
    <row r="160" spans="1:20" ht="30" customHeight="1" x14ac:dyDescent="0.15">
      <c r="A160" s="63">
        <f>A159+1</f>
        <v>81</v>
      </c>
      <c r="B160" s="58" t="str">
        <f t="shared" si="7"/>
        <v>在籍状態</v>
      </c>
      <c r="C160" s="43" t="s">
        <v>543</v>
      </c>
      <c r="D160" s="60" t="s">
        <v>643</v>
      </c>
      <c r="E160" s="96" t="s">
        <v>620</v>
      </c>
      <c r="F160" s="120">
        <f t="shared" si="5"/>
        <v>113</v>
      </c>
      <c r="G160" s="561"/>
      <c r="H160" s="541"/>
      <c r="I160" s="528" t="s">
        <v>761</v>
      </c>
      <c r="J160" s="466"/>
      <c r="K160" s="101"/>
      <c r="L160" s="217"/>
      <c r="M160" s="60" t="s">
        <v>643</v>
      </c>
      <c r="N160" s="96" t="s">
        <v>620</v>
      </c>
      <c r="Q160" s="171" t="s">
        <v>396</v>
      </c>
      <c r="R160" s="168"/>
      <c r="T160" s="626"/>
    </row>
    <row r="161" spans="1:20" ht="30" customHeight="1" x14ac:dyDescent="0.15">
      <c r="A161" s="63">
        <f>A160+1</f>
        <v>82</v>
      </c>
      <c r="B161" s="58" t="str">
        <f t="shared" si="7"/>
        <v>大学名</v>
      </c>
      <c r="C161" s="43" t="s">
        <v>543</v>
      </c>
      <c r="D161" s="60" t="s">
        <v>643</v>
      </c>
      <c r="E161" s="96" t="s">
        <v>627</v>
      </c>
      <c r="F161" s="120">
        <f t="shared" si="5"/>
        <v>114</v>
      </c>
      <c r="G161" s="561"/>
      <c r="H161" s="541"/>
      <c r="I161" s="528" t="s">
        <v>763</v>
      </c>
      <c r="J161" s="466"/>
      <c r="K161" s="101"/>
      <c r="L161" s="217"/>
      <c r="M161" s="60" t="s">
        <v>643</v>
      </c>
      <c r="N161" s="96" t="s">
        <v>627</v>
      </c>
      <c r="Q161" s="171" t="s">
        <v>793</v>
      </c>
      <c r="R161" s="168" t="s">
        <v>765</v>
      </c>
      <c r="T161" s="626"/>
    </row>
    <row r="162" spans="1:20" ht="30" customHeight="1" x14ac:dyDescent="0.15">
      <c r="A162" s="63">
        <f>A161+1</f>
        <v>83</v>
      </c>
      <c r="B162" s="58" t="str">
        <f t="shared" si="7"/>
        <v>学部・学科／課程・研究科名称</v>
      </c>
      <c r="C162" s="43" t="s">
        <v>543</v>
      </c>
      <c r="D162" s="60" t="s">
        <v>643</v>
      </c>
      <c r="E162" s="96" t="s">
        <v>627</v>
      </c>
      <c r="F162" s="120">
        <f t="shared" si="5"/>
        <v>115</v>
      </c>
      <c r="G162" s="561"/>
      <c r="H162" s="541"/>
      <c r="I162" s="528" t="s">
        <v>766</v>
      </c>
      <c r="J162" s="466"/>
      <c r="K162" s="101"/>
      <c r="L162" s="217"/>
      <c r="M162" s="60" t="s">
        <v>643</v>
      </c>
      <c r="N162" s="96" t="s">
        <v>627</v>
      </c>
      <c r="Q162" s="180" t="s">
        <v>794</v>
      </c>
      <c r="R162" s="168" t="s">
        <v>768</v>
      </c>
      <c r="T162" s="626"/>
    </row>
    <row r="163" spans="1:20" ht="30" customHeight="1" x14ac:dyDescent="0.15">
      <c r="A163" s="63">
        <f>A162+1</f>
        <v>84</v>
      </c>
      <c r="B163" s="58" t="str">
        <f t="shared" si="7"/>
        <v>在籍開始</v>
      </c>
      <c r="C163" s="43" t="s">
        <v>543</v>
      </c>
      <c r="D163" s="60" t="s">
        <v>643</v>
      </c>
      <c r="E163" s="96" t="s">
        <v>627</v>
      </c>
      <c r="F163" s="120">
        <f t="shared" si="5"/>
        <v>116</v>
      </c>
      <c r="G163" s="561"/>
      <c r="H163" s="541"/>
      <c r="I163" s="524" t="s">
        <v>769</v>
      </c>
      <c r="J163" s="199" t="s">
        <v>585</v>
      </c>
      <c r="K163" s="101"/>
      <c r="L163" s="227"/>
      <c r="M163" s="60" t="s">
        <v>643</v>
      </c>
      <c r="N163" s="96" t="s">
        <v>627</v>
      </c>
      <c r="Q163" s="171">
        <v>2024</v>
      </c>
      <c r="R163" s="511" t="s">
        <v>770</v>
      </c>
      <c r="T163" s="626"/>
    </row>
    <row r="164" spans="1:20" ht="30" customHeight="1" x14ac:dyDescent="0.15">
      <c r="A164" s="63">
        <f>A163+1</f>
        <v>85</v>
      </c>
      <c r="B164" s="58">
        <f>I164</f>
        <v>0</v>
      </c>
      <c r="C164" s="43" t="s">
        <v>543</v>
      </c>
      <c r="D164" s="60" t="s">
        <v>643</v>
      </c>
      <c r="E164" s="96" t="s">
        <v>620</v>
      </c>
      <c r="F164" s="120">
        <f t="shared" si="5"/>
        <v>117</v>
      </c>
      <c r="G164" s="561"/>
      <c r="H164" s="541"/>
      <c r="I164" s="529"/>
      <c r="J164" s="201" t="s">
        <v>587</v>
      </c>
      <c r="K164" s="101"/>
      <c r="L164" s="227"/>
      <c r="M164" s="60" t="s">
        <v>643</v>
      </c>
      <c r="N164" s="96" t="s">
        <v>620</v>
      </c>
      <c r="Q164" s="171">
        <v>9</v>
      </c>
      <c r="R164" s="512"/>
      <c r="T164" s="626"/>
    </row>
    <row r="165" spans="1:20" ht="30" customHeight="1" x14ac:dyDescent="0.15">
      <c r="A165" s="63">
        <f>A163+1</f>
        <v>85</v>
      </c>
      <c r="B165" s="58" t="str">
        <f t="shared" si="7"/>
        <v>在籍終了（予定）</v>
      </c>
      <c r="C165" s="43" t="s">
        <v>543</v>
      </c>
      <c r="D165" s="60" t="s">
        <v>643</v>
      </c>
      <c r="E165" s="96" t="s">
        <v>627</v>
      </c>
      <c r="F165" s="120">
        <f t="shared" si="5"/>
        <v>118</v>
      </c>
      <c r="G165" s="561"/>
      <c r="H165" s="541"/>
      <c r="I165" s="524" t="s">
        <v>771</v>
      </c>
      <c r="J165" s="199" t="s">
        <v>585</v>
      </c>
      <c r="K165" s="101"/>
      <c r="L165" s="227"/>
      <c r="M165" s="60" t="s">
        <v>643</v>
      </c>
      <c r="N165" s="96" t="s">
        <v>627</v>
      </c>
      <c r="Q165" s="171">
        <v>2028</v>
      </c>
      <c r="R165" s="511" t="s">
        <v>772</v>
      </c>
      <c r="T165" s="626"/>
    </row>
    <row r="166" spans="1:20" ht="30" customHeight="1" x14ac:dyDescent="0.15">
      <c r="A166" s="63">
        <f>A164+1</f>
        <v>86</v>
      </c>
      <c r="B166" s="58">
        <f>I166</f>
        <v>0</v>
      </c>
      <c r="C166" s="43" t="s">
        <v>543</v>
      </c>
      <c r="D166" s="60" t="s">
        <v>643</v>
      </c>
      <c r="E166" s="96" t="s">
        <v>620</v>
      </c>
      <c r="F166" s="120">
        <f t="shared" si="5"/>
        <v>119</v>
      </c>
      <c r="G166" s="561"/>
      <c r="H166" s="541"/>
      <c r="I166" s="529"/>
      <c r="J166" s="201" t="s">
        <v>587</v>
      </c>
      <c r="K166" s="101"/>
      <c r="L166" s="227"/>
      <c r="M166" s="60" t="s">
        <v>643</v>
      </c>
      <c r="N166" s="96" t="s">
        <v>620</v>
      </c>
      <c r="Q166" s="171">
        <v>8</v>
      </c>
      <c r="R166" s="512"/>
      <c r="T166" s="626"/>
    </row>
    <row r="167" spans="1:20" ht="30" customHeight="1" x14ac:dyDescent="0.15">
      <c r="A167" s="63">
        <f>A165+1</f>
        <v>86</v>
      </c>
      <c r="B167" s="58" t="str">
        <f t="shared" si="7"/>
        <v>取得済（予定）学位</v>
      </c>
      <c r="C167" s="43" t="s">
        <v>543</v>
      </c>
      <c r="D167" s="60" t="s">
        <v>643</v>
      </c>
      <c r="E167" s="96" t="s">
        <v>620</v>
      </c>
      <c r="F167" s="120">
        <f t="shared" si="5"/>
        <v>120</v>
      </c>
      <c r="G167" s="561"/>
      <c r="H167" s="541"/>
      <c r="I167" s="545" t="s">
        <v>773</v>
      </c>
      <c r="J167" s="192" t="s">
        <v>774</v>
      </c>
      <c r="K167" s="101"/>
      <c r="L167" s="217"/>
      <c r="M167" s="60" t="s">
        <v>643</v>
      </c>
      <c r="N167" s="96" t="s">
        <v>620</v>
      </c>
      <c r="Q167" s="171" t="s">
        <v>801</v>
      </c>
      <c r="R167" s="168"/>
      <c r="T167" s="626"/>
    </row>
    <row r="168" spans="1:20" ht="30" customHeight="1" x14ac:dyDescent="0.15">
      <c r="A168" s="63">
        <f>A167+1</f>
        <v>87</v>
      </c>
      <c r="B168" s="58">
        <f t="shared" si="7"/>
        <v>0</v>
      </c>
      <c r="C168" s="43" t="s">
        <v>543</v>
      </c>
      <c r="D168" s="60" t="s">
        <v>643</v>
      </c>
      <c r="E168" s="96" t="s">
        <v>627</v>
      </c>
      <c r="F168" s="120">
        <f t="shared" si="5"/>
        <v>121</v>
      </c>
      <c r="G168" s="561"/>
      <c r="H168" s="541"/>
      <c r="I168" s="536"/>
      <c r="J168" s="192" t="s">
        <v>776</v>
      </c>
      <c r="K168" s="101"/>
      <c r="L168" s="217"/>
      <c r="M168" s="60" t="s">
        <v>643</v>
      </c>
      <c r="N168" s="96" t="s">
        <v>627</v>
      </c>
      <c r="Q168" s="171" t="s">
        <v>805</v>
      </c>
      <c r="R168" s="168" t="s">
        <v>778</v>
      </c>
      <c r="T168" s="626"/>
    </row>
    <row r="169" spans="1:20" ht="30" customHeight="1" x14ac:dyDescent="0.15">
      <c r="A169" s="63">
        <f>A167+1</f>
        <v>87</v>
      </c>
      <c r="B169" s="58" t="e">
        <f>#REF!</f>
        <v>#REF!</v>
      </c>
      <c r="C169" s="43" t="s">
        <v>543</v>
      </c>
      <c r="D169" s="60" t="s">
        <v>643</v>
      </c>
      <c r="E169" s="96" t="s">
        <v>620</v>
      </c>
      <c r="F169" s="120">
        <f t="shared" si="5"/>
        <v>122</v>
      </c>
      <c r="G169" s="561"/>
      <c r="H169" s="541"/>
      <c r="I169" s="530" t="s">
        <v>779</v>
      </c>
      <c r="J169" s="191" t="s">
        <v>780</v>
      </c>
      <c r="K169" s="158"/>
      <c r="L169" s="226"/>
      <c r="M169" s="60" t="s">
        <v>643</v>
      </c>
      <c r="N169" s="96" t="s">
        <v>620</v>
      </c>
      <c r="Q169" s="171" t="s">
        <v>438</v>
      </c>
      <c r="R169" s="168" t="s">
        <v>796</v>
      </c>
      <c r="T169" s="626"/>
    </row>
    <row r="170" spans="1:20" ht="60" customHeight="1" thickBot="1" x14ac:dyDescent="0.2">
      <c r="A170" s="63">
        <f>A168+1</f>
        <v>88</v>
      </c>
      <c r="B170" s="58" t="e">
        <f>#REF!</f>
        <v>#REF!</v>
      </c>
      <c r="C170" s="43" t="s">
        <v>543</v>
      </c>
      <c r="D170" s="60" t="s">
        <v>643</v>
      </c>
      <c r="E170" s="96" t="s">
        <v>714</v>
      </c>
      <c r="F170" s="120">
        <f t="shared" si="5"/>
        <v>123</v>
      </c>
      <c r="G170" s="562"/>
      <c r="H170" s="542"/>
      <c r="I170" s="531"/>
      <c r="J170" s="197" t="s">
        <v>782</v>
      </c>
      <c r="K170" s="102"/>
      <c r="L170" s="388"/>
      <c r="M170" s="60" t="s">
        <v>643</v>
      </c>
      <c r="N170" s="96" t="s">
        <v>714</v>
      </c>
      <c r="Q170" s="171" t="s">
        <v>790</v>
      </c>
      <c r="R170" s="169" t="s">
        <v>806</v>
      </c>
      <c r="T170" s="626"/>
    </row>
    <row r="171" spans="1:20" ht="150" customHeight="1" thickTop="1" thickBot="1" x14ac:dyDescent="0.2">
      <c r="A171" s="63">
        <f>A168+1</f>
        <v>88</v>
      </c>
      <c r="B171" s="58" t="str">
        <f>H171</f>
        <v>学歴に関する備考</v>
      </c>
      <c r="C171" s="43" t="s">
        <v>543</v>
      </c>
      <c r="D171" s="95" t="s">
        <v>640</v>
      </c>
      <c r="E171" s="96" t="s">
        <v>627</v>
      </c>
      <c r="F171" s="120">
        <f t="shared" si="5"/>
        <v>124</v>
      </c>
      <c r="G171" s="417" t="s">
        <v>807</v>
      </c>
      <c r="H171" s="532" t="s">
        <v>808</v>
      </c>
      <c r="I171" s="533"/>
      <c r="J171" s="534"/>
      <c r="K171" s="418"/>
      <c r="L171" s="419"/>
      <c r="M171" s="95" t="s">
        <v>640</v>
      </c>
      <c r="N171" s="96" t="s">
        <v>627</v>
      </c>
      <c r="P171" s="43"/>
      <c r="Q171" s="174"/>
      <c r="R171" s="170" t="s">
        <v>809</v>
      </c>
      <c r="T171" s="391"/>
    </row>
    <row r="172" spans="1:20" ht="63" customHeight="1" thickTop="1" x14ac:dyDescent="0.15">
      <c r="A172" s="63">
        <f>A168+1</f>
        <v>88</v>
      </c>
      <c r="B172" s="58" t="str">
        <f>H172</f>
        <v>勤務先等名称</v>
      </c>
      <c r="C172" s="43" t="s">
        <v>543</v>
      </c>
      <c r="D172" s="95" t="s">
        <v>640</v>
      </c>
      <c r="E172" s="96" t="s">
        <v>627</v>
      </c>
      <c r="F172" s="120">
        <f t="shared" si="5"/>
        <v>125</v>
      </c>
      <c r="G172" s="635" t="s">
        <v>810</v>
      </c>
      <c r="H172" s="525" t="s">
        <v>811</v>
      </c>
      <c r="I172" s="526"/>
      <c r="J172" s="527"/>
      <c r="K172" s="100"/>
      <c r="L172" s="230"/>
      <c r="M172" s="95" t="s">
        <v>640</v>
      </c>
      <c r="N172" s="96" t="s">
        <v>627</v>
      </c>
      <c r="Q172" s="171" t="s">
        <v>812</v>
      </c>
      <c r="R172" s="169" t="s">
        <v>813</v>
      </c>
      <c r="T172" s="391"/>
    </row>
    <row r="173" spans="1:20" ht="30" customHeight="1" x14ac:dyDescent="0.15">
      <c r="A173" s="63">
        <f>A172+1</f>
        <v>89</v>
      </c>
      <c r="B173" s="58" t="str">
        <f>H173</f>
        <v>在籍開始</v>
      </c>
      <c r="C173" s="43" t="s">
        <v>543</v>
      </c>
      <c r="D173" s="60" t="s">
        <v>643</v>
      </c>
      <c r="E173" s="96" t="s">
        <v>627</v>
      </c>
      <c r="F173" s="120">
        <f t="shared" si="5"/>
        <v>126</v>
      </c>
      <c r="G173" s="456"/>
      <c r="H173" s="465" t="s">
        <v>769</v>
      </c>
      <c r="I173" s="522"/>
      <c r="J173" s="199" t="s">
        <v>585</v>
      </c>
      <c r="K173" s="101"/>
      <c r="L173" s="217"/>
      <c r="M173" s="60" t="s">
        <v>643</v>
      </c>
      <c r="N173" s="96" t="s">
        <v>627</v>
      </c>
      <c r="Q173" s="171">
        <v>2021</v>
      </c>
      <c r="R173" s="473" t="s">
        <v>814</v>
      </c>
      <c r="T173" s="625"/>
    </row>
    <row r="174" spans="1:20" ht="30" customHeight="1" x14ac:dyDescent="0.15">
      <c r="A174" s="63">
        <f>A173+1</f>
        <v>90</v>
      </c>
      <c r="B174" s="58">
        <f>I174</f>
        <v>0</v>
      </c>
      <c r="C174" s="43" t="s">
        <v>543</v>
      </c>
      <c r="D174" s="60" t="s">
        <v>643</v>
      </c>
      <c r="E174" s="96" t="s">
        <v>620</v>
      </c>
      <c r="F174" s="120">
        <f t="shared" si="5"/>
        <v>127</v>
      </c>
      <c r="G174" s="456"/>
      <c r="H174" s="465"/>
      <c r="I174" s="522"/>
      <c r="J174" s="192" t="s">
        <v>587</v>
      </c>
      <c r="K174" s="101"/>
      <c r="L174" s="217"/>
      <c r="M174" s="60" t="s">
        <v>643</v>
      </c>
      <c r="N174" s="96" t="s">
        <v>620</v>
      </c>
      <c r="Q174" s="171">
        <v>4</v>
      </c>
      <c r="R174" s="462"/>
      <c r="T174" s="625"/>
    </row>
    <row r="175" spans="1:20" ht="30" customHeight="1" x14ac:dyDescent="0.15">
      <c r="A175" s="63">
        <f>A173+1</f>
        <v>90</v>
      </c>
      <c r="B175" s="58" t="str">
        <f>H175</f>
        <v>在籍終了</v>
      </c>
      <c r="C175" s="43" t="s">
        <v>543</v>
      </c>
      <c r="D175" s="95" t="s">
        <v>640</v>
      </c>
      <c r="E175" s="96" t="s">
        <v>627</v>
      </c>
      <c r="F175" s="120">
        <f t="shared" si="5"/>
        <v>128</v>
      </c>
      <c r="G175" s="456"/>
      <c r="H175" s="465" t="s">
        <v>815</v>
      </c>
      <c r="I175" s="522"/>
      <c r="J175" s="199" t="s">
        <v>585</v>
      </c>
      <c r="K175" s="101"/>
      <c r="L175" s="217"/>
      <c r="M175" s="95" t="s">
        <v>640</v>
      </c>
      <c r="N175" s="96" t="s">
        <v>627</v>
      </c>
      <c r="Q175" s="171">
        <v>2022</v>
      </c>
      <c r="R175" s="473" t="s">
        <v>816</v>
      </c>
      <c r="T175" s="625"/>
    </row>
    <row r="176" spans="1:20" ht="30" customHeight="1" x14ac:dyDescent="0.15">
      <c r="A176" s="63">
        <f>A174+1</f>
        <v>91</v>
      </c>
      <c r="B176" s="58">
        <f>I176</f>
        <v>0</v>
      </c>
      <c r="C176" s="43" t="s">
        <v>543</v>
      </c>
      <c r="D176" s="95" t="s">
        <v>640</v>
      </c>
      <c r="E176" s="96" t="s">
        <v>620</v>
      </c>
      <c r="F176" s="120">
        <f t="shared" si="5"/>
        <v>129</v>
      </c>
      <c r="G176" s="456"/>
      <c r="H176" s="523"/>
      <c r="I176" s="524"/>
      <c r="J176" s="200" t="s">
        <v>587</v>
      </c>
      <c r="K176" s="415"/>
      <c r="L176" s="416"/>
      <c r="M176" s="95" t="s">
        <v>640</v>
      </c>
      <c r="N176" s="96" t="s">
        <v>620</v>
      </c>
      <c r="Q176" s="171">
        <v>3</v>
      </c>
      <c r="R176" s="462"/>
      <c r="T176" s="625"/>
    </row>
    <row r="177" spans="1:20" ht="60" customHeight="1" x14ac:dyDescent="0.15">
      <c r="A177" s="63"/>
      <c r="B177" s="58"/>
      <c r="D177" s="95" t="s">
        <v>640</v>
      </c>
      <c r="E177" s="96" t="s">
        <v>620</v>
      </c>
      <c r="F177" s="120">
        <f t="shared" si="5"/>
        <v>130</v>
      </c>
      <c r="G177" s="456"/>
      <c r="H177" s="465" t="s">
        <v>817</v>
      </c>
      <c r="I177" s="528"/>
      <c r="J177" s="466"/>
      <c r="K177" s="101"/>
      <c r="L177" s="217"/>
      <c r="M177" s="95" t="s">
        <v>640</v>
      </c>
      <c r="N177" s="96" t="s">
        <v>620</v>
      </c>
      <c r="P177" s="43"/>
      <c r="Q177" s="171" t="s">
        <v>818</v>
      </c>
      <c r="R177" s="420" t="s">
        <v>819</v>
      </c>
      <c r="T177" s="391"/>
    </row>
    <row r="178" spans="1:20" ht="75" customHeight="1" thickBot="1" x14ac:dyDescent="0.2">
      <c r="A178" s="63"/>
      <c r="B178" s="58"/>
      <c r="D178" s="95" t="s">
        <v>640</v>
      </c>
      <c r="E178" s="96" t="s">
        <v>627</v>
      </c>
      <c r="F178" s="120">
        <f t="shared" si="5"/>
        <v>131</v>
      </c>
      <c r="G178" s="445"/>
      <c r="H178" s="467" t="s">
        <v>820</v>
      </c>
      <c r="I178" s="535"/>
      <c r="J178" s="468"/>
      <c r="K178" s="415"/>
      <c r="L178" s="416"/>
      <c r="M178" s="95" t="s">
        <v>640</v>
      </c>
      <c r="N178" s="96" t="s">
        <v>627</v>
      </c>
      <c r="P178" s="43"/>
      <c r="Q178" s="171"/>
      <c r="R178" s="420"/>
      <c r="T178" s="391"/>
    </row>
    <row r="179" spans="1:20" ht="63" customHeight="1" thickTop="1" x14ac:dyDescent="0.15">
      <c r="A179" s="63">
        <f>A175+1</f>
        <v>91</v>
      </c>
      <c r="B179" s="58">
        <f t="shared" si="7"/>
        <v>0</v>
      </c>
      <c r="C179" s="43" t="s">
        <v>543</v>
      </c>
      <c r="D179" s="95" t="s">
        <v>640</v>
      </c>
      <c r="E179" s="96" t="s">
        <v>627</v>
      </c>
      <c r="F179" s="120">
        <f t="shared" si="5"/>
        <v>132</v>
      </c>
      <c r="G179" s="635" t="s">
        <v>821</v>
      </c>
      <c r="H179" s="525" t="s">
        <v>811</v>
      </c>
      <c r="I179" s="526"/>
      <c r="J179" s="527"/>
      <c r="K179" s="100"/>
      <c r="L179" s="230"/>
      <c r="M179" s="95" t="s">
        <v>640</v>
      </c>
      <c r="N179" s="96" t="s">
        <v>627</v>
      </c>
      <c r="Q179" s="171" t="s">
        <v>822</v>
      </c>
      <c r="R179" s="169" t="s">
        <v>813</v>
      </c>
      <c r="T179" s="391"/>
    </row>
    <row r="180" spans="1:20" ht="30" customHeight="1" x14ac:dyDescent="0.15">
      <c r="A180" s="63">
        <f>A179+1</f>
        <v>92</v>
      </c>
      <c r="B180" s="58">
        <f t="shared" si="7"/>
        <v>0</v>
      </c>
      <c r="C180" s="43" t="s">
        <v>543</v>
      </c>
      <c r="D180" s="60" t="s">
        <v>643</v>
      </c>
      <c r="E180" s="96" t="s">
        <v>627</v>
      </c>
      <c r="F180" s="120">
        <f t="shared" si="5"/>
        <v>133</v>
      </c>
      <c r="G180" s="456"/>
      <c r="H180" s="465" t="s">
        <v>769</v>
      </c>
      <c r="I180" s="522"/>
      <c r="J180" s="199" t="s">
        <v>585</v>
      </c>
      <c r="K180" s="101"/>
      <c r="L180" s="217"/>
      <c r="M180" s="60" t="s">
        <v>643</v>
      </c>
      <c r="N180" s="96" t="s">
        <v>627</v>
      </c>
      <c r="Q180" s="171">
        <v>2022</v>
      </c>
      <c r="R180" s="473" t="s">
        <v>814</v>
      </c>
      <c r="T180" s="625"/>
    </row>
    <row r="181" spans="1:20" ht="30" customHeight="1" x14ac:dyDescent="0.15">
      <c r="A181" s="63">
        <f>A180+1</f>
        <v>93</v>
      </c>
      <c r="B181" s="58">
        <f>I181</f>
        <v>0</v>
      </c>
      <c r="C181" s="43" t="s">
        <v>543</v>
      </c>
      <c r="D181" s="60" t="s">
        <v>643</v>
      </c>
      <c r="E181" s="96" t="s">
        <v>620</v>
      </c>
      <c r="F181" s="120">
        <f t="shared" si="5"/>
        <v>134</v>
      </c>
      <c r="G181" s="456"/>
      <c r="H181" s="465"/>
      <c r="I181" s="522"/>
      <c r="J181" s="192" t="s">
        <v>587</v>
      </c>
      <c r="K181" s="101"/>
      <c r="L181" s="217"/>
      <c r="M181" s="60" t="s">
        <v>643</v>
      </c>
      <c r="N181" s="96" t="s">
        <v>620</v>
      </c>
      <c r="Q181" s="171">
        <v>4</v>
      </c>
      <c r="R181" s="462"/>
      <c r="T181" s="625"/>
    </row>
    <row r="182" spans="1:20" ht="30" customHeight="1" x14ac:dyDescent="0.15">
      <c r="A182" s="63">
        <f>A179+1</f>
        <v>92</v>
      </c>
      <c r="B182" s="58">
        <f>I182</f>
        <v>0</v>
      </c>
      <c r="C182" s="43" t="s">
        <v>543</v>
      </c>
      <c r="D182" s="95" t="s">
        <v>640</v>
      </c>
      <c r="E182" s="96" t="s">
        <v>627</v>
      </c>
      <c r="F182" s="120">
        <f t="shared" si="5"/>
        <v>135</v>
      </c>
      <c r="G182" s="456"/>
      <c r="H182" s="465" t="s">
        <v>815</v>
      </c>
      <c r="I182" s="522"/>
      <c r="J182" s="199" t="s">
        <v>585</v>
      </c>
      <c r="K182" s="101"/>
      <c r="L182" s="217"/>
      <c r="M182" s="95" t="s">
        <v>640</v>
      </c>
      <c r="N182" s="96" t="s">
        <v>627</v>
      </c>
      <c r="Q182" s="171">
        <v>2024</v>
      </c>
      <c r="R182" s="473" t="s">
        <v>816</v>
      </c>
      <c r="T182" s="625"/>
    </row>
    <row r="183" spans="1:20" ht="30" customHeight="1" x14ac:dyDescent="0.15">
      <c r="A183" s="63">
        <f>A180+1</f>
        <v>93</v>
      </c>
      <c r="B183" s="58">
        <f t="shared" si="7"/>
        <v>0</v>
      </c>
      <c r="C183" s="43" t="s">
        <v>543</v>
      </c>
      <c r="D183" s="95" t="s">
        <v>640</v>
      </c>
      <c r="E183" s="96" t="s">
        <v>620</v>
      </c>
      <c r="F183" s="120">
        <f t="shared" si="5"/>
        <v>136</v>
      </c>
      <c r="G183" s="456"/>
      <c r="H183" s="523"/>
      <c r="I183" s="524"/>
      <c r="J183" s="200" t="s">
        <v>587</v>
      </c>
      <c r="K183" s="415"/>
      <c r="L183" s="416"/>
      <c r="M183" s="95" t="s">
        <v>640</v>
      </c>
      <c r="N183" s="96" t="s">
        <v>620</v>
      </c>
      <c r="Q183" s="171">
        <v>3</v>
      </c>
      <c r="R183" s="462"/>
      <c r="T183" s="625"/>
    </row>
    <row r="184" spans="1:20" ht="60" customHeight="1" x14ac:dyDescent="0.15">
      <c r="A184" s="63"/>
      <c r="B184" s="58"/>
      <c r="D184" s="95" t="s">
        <v>640</v>
      </c>
      <c r="E184" s="96" t="s">
        <v>620</v>
      </c>
      <c r="F184" s="120">
        <f t="shared" si="5"/>
        <v>137</v>
      </c>
      <c r="G184" s="456"/>
      <c r="H184" s="465" t="s">
        <v>817</v>
      </c>
      <c r="I184" s="528"/>
      <c r="J184" s="466"/>
      <c r="K184" s="101"/>
      <c r="L184" s="217"/>
      <c r="M184" s="95" t="s">
        <v>640</v>
      </c>
      <c r="N184" s="96" t="s">
        <v>620</v>
      </c>
      <c r="P184" s="43"/>
      <c r="Q184" s="171" t="s">
        <v>823</v>
      </c>
      <c r="R184" s="420" t="s">
        <v>819</v>
      </c>
      <c r="T184" s="391"/>
    </row>
    <row r="185" spans="1:20" ht="75" customHeight="1" thickBot="1" x14ac:dyDescent="0.2">
      <c r="A185" s="63"/>
      <c r="B185" s="58"/>
      <c r="D185" s="95" t="s">
        <v>640</v>
      </c>
      <c r="E185" s="96" t="s">
        <v>627</v>
      </c>
      <c r="F185" s="120">
        <f t="shared" si="5"/>
        <v>138</v>
      </c>
      <c r="G185" s="445"/>
      <c r="H185" s="467" t="s">
        <v>820</v>
      </c>
      <c r="I185" s="535"/>
      <c r="J185" s="468"/>
      <c r="K185" s="415"/>
      <c r="L185" s="416"/>
      <c r="M185" s="95" t="s">
        <v>640</v>
      </c>
      <c r="N185" s="96" t="s">
        <v>627</v>
      </c>
      <c r="P185" s="43"/>
      <c r="Q185" s="171"/>
      <c r="R185" s="420"/>
      <c r="T185" s="391"/>
    </row>
    <row r="186" spans="1:20" ht="63" customHeight="1" thickTop="1" x14ac:dyDescent="0.15">
      <c r="A186" s="63">
        <f>A183+1</f>
        <v>94</v>
      </c>
      <c r="B186" s="58">
        <f t="shared" si="7"/>
        <v>0</v>
      </c>
      <c r="C186" s="86"/>
      <c r="D186" s="95" t="s">
        <v>640</v>
      </c>
      <c r="E186" s="96" t="s">
        <v>627</v>
      </c>
      <c r="F186" s="120">
        <f t="shared" si="5"/>
        <v>139</v>
      </c>
      <c r="G186" s="635" t="s">
        <v>824</v>
      </c>
      <c r="H186" s="525" t="s">
        <v>811</v>
      </c>
      <c r="I186" s="526"/>
      <c r="J186" s="527"/>
      <c r="K186" s="100"/>
      <c r="L186" s="230"/>
      <c r="M186" s="95" t="s">
        <v>640</v>
      </c>
      <c r="N186" s="96" t="s">
        <v>627</v>
      </c>
      <c r="Q186" s="171" t="s">
        <v>825</v>
      </c>
      <c r="R186" s="169" t="s">
        <v>813</v>
      </c>
      <c r="T186" s="391"/>
    </row>
    <row r="187" spans="1:20" ht="28.5" customHeight="1" x14ac:dyDescent="0.15">
      <c r="A187" s="63">
        <f>A186+1</f>
        <v>95</v>
      </c>
      <c r="B187" s="58">
        <f t="shared" si="7"/>
        <v>0</v>
      </c>
      <c r="C187" s="86"/>
      <c r="D187" s="60" t="s">
        <v>643</v>
      </c>
      <c r="E187" s="96" t="s">
        <v>627</v>
      </c>
      <c r="F187" s="120">
        <f t="shared" si="5"/>
        <v>140</v>
      </c>
      <c r="G187" s="456"/>
      <c r="H187" s="465" t="s">
        <v>769</v>
      </c>
      <c r="I187" s="522"/>
      <c r="J187" s="199" t="s">
        <v>585</v>
      </c>
      <c r="K187" s="101"/>
      <c r="L187" s="217"/>
      <c r="M187" s="60" t="s">
        <v>643</v>
      </c>
      <c r="N187" s="96" t="s">
        <v>627</v>
      </c>
      <c r="Q187" s="171">
        <v>2023</v>
      </c>
      <c r="R187" s="473" t="s">
        <v>814</v>
      </c>
      <c r="T187" s="625"/>
    </row>
    <row r="188" spans="1:20" ht="30" customHeight="1" x14ac:dyDescent="0.15">
      <c r="A188" s="63">
        <f>A187+1</f>
        <v>96</v>
      </c>
      <c r="B188" s="58">
        <f>I188</f>
        <v>0</v>
      </c>
      <c r="C188" s="86"/>
      <c r="D188" s="60" t="s">
        <v>643</v>
      </c>
      <c r="E188" s="96" t="s">
        <v>620</v>
      </c>
      <c r="F188" s="120">
        <f t="shared" si="5"/>
        <v>141</v>
      </c>
      <c r="G188" s="456"/>
      <c r="H188" s="465"/>
      <c r="I188" s="522"/>
      <c r="J188" s="192" t="s">
        <v>587</v>
      </c>
      <c r="K188" s="101"/>
      <c r="L188" s="217"/>
      <c r="M188" s="60" t="s">
        <v>643</v>
      </c>
      <c r="N188" s="96" t="s">
        <v>620</v>
      </c>
      <c r="Q188" s="171">
        <v>4</v>
      </c>
      <c r="R188" s="462"/>
      <c r="T188" s="625"/>
    </row>
    <row r="189" spans="1:20" ht="18.75" customHeight="1" x14ac:dyDescent="0.15">
      <c r="A189" s="63">
        <f>A186+1</f>
        <v>95</v>
      </c>
      <c r="B189" s="58">
        <f>I189</f>
        <v>0</v>
      </c>
      <c r="C189" s="86"/>
      <c r="D189" s="95" t="s">
        <v>640</v>
      </c>
      <c r="E189" s="96" t="s">
        <v>627</v>
      </c>
      <c r="F189" s="120">
        <f t="shared" ref="F189:F193" si="8">F188+1</f>
        <v>142</v>
      </c>
      <c r="G189" s="456"/>
      <c r="H189" s="465" t="s">
        <v>815</v>
      </c>
      <c r="I189" s="522"/>
      <c r="J189" s="199" t="s">
        <v>585</v>
      </c>
      <c r="K189" s="101"/>
      <c r="L189" s="217"/>
      <c r="M189" s="95" t="s">
        <v>640</v>
      </c>
      <c r="N189" s="96" t="s">
        <v>627</v>
      </c>
      <c r="Q189" s="171">
        <v>2024</v>
      </c>
      <c r="R189" s="473" t="s">
        <v>816</v>
      </c>
      <c r="T189" s="625"/>
    </row>
    <row r="190" spans="1:20" ht="30" customHeight="1" x14ac:dyDescent="0.15">
      <c r="A190" s="63">
        <f>A187+1</f>
        <v>96</v>
      </c>
      <c r="B190" s="58">
        <f t="shared" si="7"/>
        <v>0</v>
      </c>
      <c r="C190" s="86"/>
      <c r="D190" s="95" t="s">
        <v>640</v>
      </c>
      <c r="E190" s="96" t="s">
        <v>620</v>
      </c>
      <c r="F190" s="120">
        <f t="shared" si="8"/>
        <v>143</v>
      </c>
      <c r="G190" s="456"/>
      <c r="H190" s="523"/>
      <c r="I190" s="524"/>
      <c r="J190" s="200" t="s">
        <v>587</v>
      </c>
      <c r="K190" s="415"/>
      <c r="L190" s="416"/>
      <c r="M190" s="95" t="s">
        <v>640</v>
      </c>
      <c r="N190" s="96" t="s">
        <v>620</v>
      </c>
      <c r="Q190" s="171">
        <v>8</v>
      </c>
      <c r="R190" s="462"/>
      <c r="T190" s="625"/>
    </row>
    <row r="191" spans="1:20" ht="60" customHeight="1" x14ac:dyDescent="0.15">
      <c r="A191" s="63"/>
      <c r="B191" s="58"/>
      <c r="C191" s="86"/>
      <c r="D191" s="95" t="s">
        <v>640</v>
      </c>
      <c r="E191" s="96" t="s">
        <v>620</v>
      </c>
      <c r="F191" s="120">
        <f t="shared" si="8"/>
        <v>144</v>
      </c>
      <c r="G191" s="456"/>
      <c r="H191" s="465" t="s">
        <v>817</v>
      </c>
      <c r="I191" s="528"/>
      <c r="J191" s="466"/>
      <c r="K191" s="101"/>
      <c r="L191" s="217"/>
      <c r="M191" s="95" t="s">
        <v>640</v>
      </c>
      <c r="N191" s="96" t="s">
        <v>620</v>
      </c>
      <c r="P191" s="43"/>
      <c r="Q191" s="171" t="s">
        <v>823</v>
      </c>
      <c r="R191" s="420" t="s">
        <v>819</v>
      </c>
      <c r="T191" s="391"/>
    </row>
    <row r="192" spans="1:20" ht="75" customHeight="1" thickBot="1" x14ac:dyDescent="0.2">
      <c r="A192" s="63"/>
      <c r="B192" s="58"/>
      <c r="C192" s="86"/>
      <c r="D192" s="95" t="s">
        <v>640</v>
      </c>
      <c r="E192" s="96" t="s">
        <v>627</v>
      </c>
      <c r="F192" s="120">
        <f t="shared" si="8"/>
        <v>145</v>
      </c>
      <c r="G192" s="445"/>
      <c r="H192" s="467" t="s">
        <v>820</v>
      </c>
      <c r="I192" s="535"/>
      <c r="J192" s="468"/>
      <c r="K192" s="415"/>
      <c r="L192" s="416"/>
      <c r="M192" s="95" t="s">
        <v>640</v>
      </c>
      <c r="N192" s="96" t="s">
        <v>627</v>
      </c>
      <c r="P192" s="43"/>
      <c r="Q192" s="171"/>
      <c r="R192" s="420"/>
      <c r="T192" s="391"/>
    </row>
    <row r="193" spans="1:20" ht="116.25" customHeight="1" thickTop="1" x14ac:dyDescent="0.15">
      <c r="A193" s="63">
        <f>A190+1</f>
        <v>97</v>
      </c>
      <c r="B193" s="58" t="str">
        <f>H193</f>
        <v>職歴に関する備考</v>
      </c>
      <c r="C193" s="43" t="s">
        <v>543</v>
      </c>
      <c r="D193" s="95" t="s">
        <v>640</v>
      </c>
      <c r="E193" s="96" t="s">
        <v>627</v>
      </c>
      <c r="F193" s="121">
        <f t="shared" si="8"/>
        <v>146</v>
      </c>
      <c r="G193" s="417" t="s">
        <v>826</v>
      </c>
      <c r="H193" s="532" t="s">
        <v>154</v>
      </c>
      <c r="I193" s="533"/>
      <c r="J193" s="534"/>
      <c r="K193" s="418"/>
      <c r="L193" s="419"/>
      <c r="M193" s="95" t="s">
        <v>640</v>
      </c>
      <c r="N193" s="96" t="s">
        <v>627</v>
      </c>
      <c r="P193" s="43"/>
      <c r="Q193" s="174"/>
      <c r="R193" s="170" t="s">
        <v>827</v>
      </c>
      <c r="T193" s="391"/>
    </row>
    <row r="194" spans="1:20" ht="20.25" customHeight="1" x14ac:dyDescent="0.15">
      <c r="C194" s="43" t="s">
        <v>543</v>
      </c>
      <c r="D194" s="52"/>
      <c r="I194" s="44"/>
      <c r="J194" s="137"/>
      <c r="L194" s="232"/>
    </row>
    <row r="195" spans="1:20" ht="21.75" customHeight="1" x14ac:dyDescent="0.15">
      <c r="B195" s="43"/>
      <c r="C195" s="43" t="s">
        <v>543</v>
      </c>
      <c r="D195" s="52" t="s">
        <v>828</v>
      </c>
      <c r="I195" s="43"/>
      <c r="J195" s="43"/>
      <c r="L195" s="232"/>
    </row>
    <row r="196" spans="1:20" ht="20.25" customHeight="1" x14ac:dyDescent="0.15">
      <c r="C196" s="43" t="s">
        <v>543</v>
      </c>
      <c r="D196" s="52" t="s">
        <v>829</v>
      </c>
      <c r="I196" s="44"/>
      <c r="J196" s="161"/>
      <c r="L196" s="232"/>
    </row>
    <row r="197" spans="1:20" ht="40.15" customHeight="1" x14ac:dyDescent="0.15">
      <c r="A197" s="53" t="s">
        <v>541</v>
      </c>
      <c r="B197" s="54" t="s">
        <v>546</v>
      </c>
      <c r="C197" s="43" t="s">
        <v>543</v>
      </c>
      <c r="D197" s="44"/>
      <c r="F197" s="94" t="s">
        <v>544</v>
      </c>
      <c r="G197" s="160" t="s">
        <v>545</v>
      </c>
      <c r="H197" s="441" t="s">
        <v>546</v>
      </c>
      <c r="I197" s="442"/>
      <c r="J197" s="443"/>
      <c r="K197" s="55"/>
      <c r="L197" s="233" t="s">
        <v>547</v>
      </c>
      <c r="Q197" s="374" t="s">
        <v>548</v>
      </c>
      <c r="R197" s="375" t="s">
        <v>549</v>
      </c>
      <c r="T197" s="401"/>
    </row>
    <row r="198" spans="1:20" ht="30" customHeight="1" x14ac:dyDescent="0.15">
      <c r="A198" s="61">
        <v>98</v>
      </c>
      <c r="B198" s="58" t="str">
        <f>H198</f>
        <v>過去の海外渡航について</v>
      </c>
      <c r="C198" s="43" t="s">
        <v>543</v>
      </c>
      <c r="D198" s="59" t="s">
        <v>550</v>
      </c>
      <c r="E198" s="60" t="s">
        <v>620</v>
      </c>
      <c r="F198" s="123">
        <f>F193+1</f>
        <v>147</v>
      </c>
      <c r="G198" s="103" t="s">
        <v>830</v>
      </c>
      <c r="H198" s="519" t="s">
        <v>831</v>
      </c>
      <c r="I198" s="520"/>
      <c r="J198" s="521"/>
      <c r="K198" s="104"/>
      <c r="L198" s="212"/>
      <c r="M198" s="59" t="s">
        <v>550</v>
      </c>
      <c r="N198" s="60" t="s">
        <v>620</v>
      </c>
      <c r="Q198" s="181" t="s">
        <v>832</v>
      </c>
      <c r="R198" s="182" t="s">
        <v>833</v>
      </c>
      <c r="T198" s="257"/>
    </row>
    <row r="199" spans="1:20" ht="21" customHeight="1" x14ac:dyDescent="0.15">
      <c r="B199" s="49"/>
      <c r="E199" s="60"/>
      <c r="G199" s="105"/>
      <c r="H199" s="105"/>
      <c r="I199" s="49"/>
      <c r="J199" s="162"/>
      <c r="L199" s="44"/>
    </row>
    <row r="200" spans="1:20" ht="20.25" customHeight="1" x14ac:dyDescent="0.15">
      <c r="C200" s="43" t="s">
        <v>543</v>
      </c>
      <c r="D200" s="52" t="s">
        <v>834</v>
      </c>
      <c r="L200" s="232"/>
      <c r="T200" s="80"/>
    </row>
    <row r="201" spans="1:20" ht="40.15" customHeight="1" x14ac:dyDescent="0.15">
      <c r="A201" s="53" t="s">
        <v>541</v>
      </c>
      <c r="B201" s="54" t="s">
        <v>546</v>
      </c>
      <c r="C201" s="43" t="s">
        <v>543</v>
      </c>
      <c r="D201" s="44"/>
      <c r="F201" s="94" t="s">
        <v>544</v>
      </c>
      <c r="G201" s="160" t="s">
        <v>545</v>
      </c>
      <c r="H201" s="441" t="s">
        <v>546</v>
      </c>
      <c r="I201" s="442"/>
      <c r="J201" s="443"/>
      <c r="K201" s="55"/>
      <c r="L201" s="233" t="s">
        <v>547</v>
      </c>
      <c r="Q201" s="374" t="s">
        <v>548</v>
      </c>
      <c r="R201" s="375" t="s">
        <v>549</v>
      </c>
      <c r="T201" s="401"/>
    </row>
    <row r="202" spans="1:20" ht="30" customHeight="1" x14ac:dyDescent="0.15">
      <c r="A202" s="43">
        <v>99</v>
      </c>
      <c r="B202" s="58" t="str">
        <f>H202</f>
        <v>高校1回目</v>
      </c>
      <c r="C202" s="43" t="s">
        <v>543</v>
      </c>
      <c r="D202" s="60" t="s">
        <v>599</v>
      </c>
      <c r="E202" s="60" t="s">
        <v>620</v>
      </c>
      <c r="F202" s="119">
        <f>F198+1</f>
        <v>148</v>
      </c>
      <c r="G202" s="485" t="s">
        <v>830</v>
      </c>
      <c r="H202" s="515" t="s">
        <v>835</v>
      </c>
      <c r="I202" s="518" t="s">
        <v>836</v>
      </c>
      <c r="J202" s="449"/>
      <c r="K202" s="62"/>
      <c r="L202" s="220"/>
      <c r="M202" s="60" t="s">
        <v>599</v>
      </c>
      <c r="N202" s="60" t="s">
        <v>620</v>
      </c>
      <c r="Q202" s="175" t="s">
        <v>837</v>
      </c>
      <c r="R202" s="176" t="s">
        <v>838</v>
      </c>
      <c r="T202" s="627"/>
    </row>
    <row r="203" spans="1:20" ht="30" customHeight="1" x14ac:dyDescent="0.15">
      <c r="A203" s="63">
        <f t="shared" ref="A203:A222" si="9">A202+1</f>
        <v>100</v>
      </c>
      <c r="B203" s="58" t="e">
        <f>#REF!</f>
        <v>#REF!</v>
      </c>
      <c r="C203" s="43" t="s">
        <v>543</v>
      </c>
      <c r="D203" s="60" t="s">
        <v>599</v>
      </c>
      <c r="E203" s="60" t="s">
        <v>620</v>
      </c>
      <c r="F203" s="120">
        <f t="shared" ref="F203:F222" si="10">F202+1</f>
        <v>149</v>
      </c>
      <c r="G203" s="561"/>
      <c r="H203" s="516"/>
      <c r="I203" s="514" t="s">
        <v>839</v>
      </c>
      <c r="J203" s="453"/>
      <c r="K203" s="65"/>
      <c r="L203" s="214"/>
      <c r="M203" s="60" t="s">
        <v>599</v>
      </c>
      <c r="N203" s="60" t="s">
        <v>620</v>
      </c>
      <c r="Q203" s="171" t="s">
        <v>840</v>
      </c>
      <c r="R203" s="168"/>
      <c r="T203" s="627"/>
    </row>
    <row r="204" spans="1:20" ht="30" customHeight="1" x14ac:dyDescent="0.15">
      <c r="A204" s="63">
        <f t="shared" si="9"/>
        <v>101</v>
      </c>
      <c r="B204" s="58" t="e">
        <f>#REF!</f>
        <v>#REF!</v>
      </c>
      <c r="C204" s="43" t="s">
        <v>543</v>
      </c>
      <c r="D204" s="60" t="s">
        <v>599</v>
      </c>
      <c r="E204" s="60" t="s">
        <v>627</v>
      </c>
      <c r="F204" s="120">
        <f t="shared" si="10"/>
        <v>150</v>
      </c>
      <c r="G204" s="561"/>
      <c r="H204" s="517"/>
      <c r="I204" s="514" t="s">
        <v>841</v>
      </c>
      <c r="J204" s="453"/>
      <c r="K204" s="72"/>
      <c r="L204" s="215"/>
      <c r="M204" s="60" t="s">
        <v>599</v>
      </c>
      <c r="N204" s="60" t="s">
        <v>627</v>
      </c>
      <c r="Q204" s="171" t="s">
        <v>842</v>
      </c>
      <c r="R204" s="168"/>
      <c r="T204" s="627"/>
    </row>
    <row r="205" spans="1:20" ht="30" customHeight="1" x14ac:dyDescent="0.15">
      <c r="A205" s="63">
        <f t="shared" si="9"/>
        <v>102</v>
      </c>
      <c r="B205" s="58" t="str">
        <f>H205</f>
        <v>高校2回目</v>
      </c>
      <c r="C205" s="43" t="s">
        <v>543</v>
      </c>
      <c r="D205" s="96" t="s">
        <v>640</v>
      </c>
      <c r="E205" s="60" t="s">
        <v>620</v>
      </c>
      <c r="F205" s="120">
        <f t="shared" si="10"/>
        <v>151</v>
      </c>
      <c r="G205" s="561"/>
      <c r="H205" s="515" t="s">
        <v>843</v>
      </c>
      <c r="I205" s="518" t="s">
        <v>836</v>
      </c>
      <c r="J205" s="449"/>
      <c r="K205" s="62"/>
      <c r="L205" s="220"/>
      <c r="M205" s="96" t="s">
        <v>640</v>
      </c>
      <c r="N205" s="60" t="s">
        <v>620</v>
      </c>
      <c r="Q205" s="171" t="s">
        <v>844</v>
      </c>
      <c r="R205" s="210" t="s">
        <v>845</v>
      </c>
      <c r="T205" s="627"/>
    </row>
    <row r="206" spans="1:20" ht="30" customHeight="1" x14ac:dyDescent="0.15">
      <c r="A206" s="63">
        <f t="shared" si="9"/>
        <v>103</v>
      </c>
      <c r="B206" s="58" t="str">
        <f>I206</f>
        <v>期間</v>
      </c>
      <c r="C206" s="43" t="s">
        <v>543</v>
      </c>
      <c r="D206" s="60" t="s">
        <v>599</v>
      </c>
      <c r="E206" s="60" t="s">
        <v>620</v>
      </c>
      <c r="F206" s="120">
        <f t="shared" si="10"/>
        <v>152</v>
      </c>
      <c r="G206" s="561"/>
      <c r="H206" s="516"/>
      <c r="I206" s="514" t="s">
        <v>839</v>
      </c>
      <c r="J206" s="453"/>
      <c r="K206" s="65"/>
      <c r="L206" s="214"/>
      <c r="M206" s="60" t="s">
        <v>599</v>
      </c>
      <c r="N206" s="60" t="s">
        <v>620</v>
      </c>
      <c r="Q206" s="171" t="s">
        <v>846</v>
      </c>
      <c r="R206" s="168"/>
      <c r="T206" s="627"/>
    </row>
    <row r="207" spans="1:20" ht="30" customHeight="1" x14ac:dyDescent="0.15">
      <c r="A207" s="63">
        <f t="shared" si="9"/>
        <v>104</v>
      </c>
      <c r="B207" s="58" t="str">
        <f>I207</f>
        <v>渡航先</v>
      </c>
      <c r="C207" s="43" t="s">
        <v>543</v>
      </c>
      <c r="D207" s="60" t="s">
        <v>599</v>
      </c>
      <c r="E207" s="60" t="s">
        <v>627</v>
      </c>
      <c r="F207" s="121">
        <f t="shared" si="10"/>
        <v>153</v>
      </c>
      <c r="G207" s="486"/>
      <c r="H207" s="517"/>
      <c r="I207" s="513" t="s">
        <v>841</v>
      </c>
      <c r="J207" s="451"/>
      <c r="K207" s="72"/>
      <c r="L207" s="215"/>
      <c r="M207" s="60" t="s">
        <v>599</v>
      </c>
      <c r="N207" s="60" t="s">
        <v>627</v>
      </c>
      <c r="Q207" s="174" t="s">
        <v>847</v>
      </c>
      <c r="R207" s="184"/>
      <c r="T207" s="627"/>
    </row>
    <row r="208" spans="1:20" ht="21" customHeight="1" x14ac:dyDescent="0.15">
      <c r="B208" s="49"/>
      <c r="E208" s="60"/>
      <c r="G208" s="105"/>
      <c r="H208" s="105"/>
      <c r="I208" s="49"/>
      <c r="J208" s="49"/>
      <c r="L208" s="44"/>
    </row>
    <row r="209" spans="1:20" ht="20.25" customHeight="1" x14ac:dyDescent="0.15">
      <c r="C209" s="43" t="s">
        <v>543</v>
      </c>
      <c r="D209" s="80" t="s">
        <v>848</v>
      </c>
      <c r="L209" s="232"/>
    </row>
    <row r="210" spans="1:20" ht="40.15" customHeight="1" x14ac:dyDescent="0.15">
      <c r="A210" s="53" t="s">
        <v>541</v>
      </c>
      <c r="B210" s="54" t="s">
        <v>546</v>
      </c>
      <c r="C210" s="43" t="s">
        <v>543</v>
      </c>
      <c r="D210" s="44"/>
      <c r="F210" s="53" t="s">
        <v>544</v>
      </c>
      <c r="G210" s="74" t="s">
        <v>545</v>
      </c>
      <c r="H210" s="441" t="s">
        <v>546</v>
      </c>
      <c r="I210" s="442"/>
      <c r="J210" s="443"/>
      <c r="K210" s="55"/>
      <c r="L210" s="233" t="s">
        <v>547</v>
      </c>
      <c r="Q210" s="374" t="s">
        <v>548</v>
      </c>
      <c r="R210" s="375" t="s">
        <v>549</v>
      </c>
      <c r="T210" s="401"/>
    </row>
    <row r="211" spans="1:20" ht="31.15" customHeight="1" x14ac:dyDescent="0.15">
      <c r="A211" s="63">
        <f>A207+1</f>
        <v>105</v>
      </c>
      <c r="B211" s="58" t="str">
        <f>H211</f>
        <v>大学1回目</v>
      </c>
      <c r="C211" s="43" t="s">
        <v>543</v>
      </c>
      <c r="D211" s="60" t="s">
        <v>599</v>
      </c>
      <c r="E211" s="96" t="s">
        <v>620</v>
      </c>
      <c r="F211" s="119">
        <f>F207+1</f>
        <v>154</v>
      </c>
      <c r="G211" s="485" t="s">
        <v>830</v>
      </c>
      <c r="H211" s="515" t="s">
        <v>849</v>
      </c>
      <c r="I211" s="518" t="s">
        <v>836</v>
      </c>
      <c r="J211" s="449"/>
      <c r="K211" s="62"/>
      <c r="L211" s="220"/>
      <c r="M211" s="60" t="s">
        <v>599</v>
      </c>
      <c r="N211" s="96" t="s">
        <v>620</v>
      </c>
      <c r="Q211" s="175" t="s">
        <v>850</v>
      </c>
      <c r="R211" s="176" t="s">
        <v>851</v>
      </c>
      <c r="T211" s="627"/>
    </row>
    <row r="212" spans="1:20" ht="31.15" customHeight="1" x14ac:dyDescent="0.15">
      <c r="A212" s="63">
        <f t="shared" si="9"/>
        <v>106</v>
      </c>
      <c r="B212" s="58" t="str">
        <f t="shared" ref="B212:B222" si="11">I212</f>
        <v>期間</v>
      </c>
      <c r="C212" s="43" t="s">
        <v>543</v>
      </c>
      <c r="D212" s="60" t="s">
        <v>599</v>
      </c>
      <c r="E212" s="96" t="s">
        <v>620</v>
      </c>
      <c r="F212" s="120">
        <f t="shared" si="10"/>
        <v>155</v>
      </c>
      <c r="G212" s="561"/>
      <c r="H212" s="516"/>
      <c r="I212" s="514" t="s">
        <v>839</v>
      </c>
      <c r="J212" s="453"/>
      <c r="K212" s="65"/>
      <c r="L212" s="214"/>
      <c r="M212" s="60" t="s">
        <v>599</v>
      </c>
      <c r="N212" s="96" t="s">
        <v>620</v>
      </c>
      <c r="Q212" s="171" t="s">
        <v>840</v>
      </c>
      <c r="R212" s="168"/>
      <c r="T212" s="627"/>
    </row>
    <row r="213" spans="1:20" ht="31.15" customHeight="1" x14ac:dyDescent="0.15">
      <c r="A213" s="63">
        <f t="shared" si="9"/>
        <v>107</v>
      </c>
      <c r="B213" s="58" t="str">
        <f t="shared" si="11"/>
        <v>渡航先</v>
      </c>
      <c r="C213" s="43" t="s">
        <v>543</v>
      </c>
      <c r="D213" s="60" t="s">
        <v>599</v>
      </c>
      <c r="E213" s="96" t="s">
        <v>627</v>
      </c>
      <c r="F213" s="120">
        <f t="shared" si="10"/>
        <v>156</v>
      </c>
      <c r="G213" s="561"/>
      <c r="H213" s="517"/>
      <c r="I213" s="514" t="s">
        <v>841</v>
      </c>
      <c r="J213" s="453"/>
      <c r="K213" s="72"/>
      <c r="L213" s="215"/>
      <c r="M213" s="60" t="s">
        <v>599</v>
      </c>
      <c r="N213" s="96" t="s">
        <v>627</v>
      </c>
      <c r="Q213" s="171" t="s">
        <v>852</v>
      </c>
      <c r="R213" s="168"/>
      <c r="T213" s="627"/>
    </row>
    <row r="214" spans="1:20" ht="31.15" customHeight="1" x14ac:dyDescent="0.15">
      <c r="A214" s="63">
        <f t="shared" si="9"/>
        <v>108</v>
      </c>
      <c r="B214" s="58" t="str">
        <f t="shared" si="11"/>
        <v>渡航目的</v>
      </c>
      <c r="C214" s="43" t="s">
        <v>543</v>
      </c>
      <c r="D214" s="96" t="s">
        <v>640</v>
      </c>
      <c r="E214" s="96" t="s">
        <v>620</v>
      </c>
      <c r="F214" s="120">
        <f t="shared" si="10"/>
        <v>157</v>
      </c>
      <c r="G214" s="561"/>
      <c r="H214" s="515" t="s">
        <v>853</v>
      </c>
      <c r="I214" s="518" t="s">
        <v>836</v>
      </c>
      <c r="J214" s="449"/>
      <c r="K214" s="62"/>
      <c r="L214" s="220"/>
      <c r="M214" s="96" t="s">
        <v>640</v>
      </c>
      <c r="N214" s="96" t="s">
        <v>620</v>
      </c>
      <c r="Q214" s="171" t="s">
        <v>854</v>
      </c>
      <c r="R214" s="210" t="s">
        <v>855</v>
      </c>
      <c r="T214" s="627"/>
    </row>
    <row r="215" spans="1:20" ht="31.15" customHeight="1" x14ac:dyDescent="0.15">
      <c r="A215" s="63">
        <f t="shared" si="9"/>
        <v>109</v>
      </c>
      <c r="B215" s="58" t="str">
        <f t="shared" si="11"/>
        <v>期間</v>
      </c>
      <c r="C215" s="43" t="s">
        <v>543</v>
      </c>
      <c r="D215" s="60" t="s">
        <v>599</v>
      </c>
      <c r="E215" s="96" t="s">
        <v>620</v>
      </c>
      <c r="F215" s="120">
        <f t="shared" si="10"/>
        <v>158</v>
      </c>
      <c r="G215" s="561"/>
      <c r="H215" s="516"/>
      <c r="I215" s="514" t="s">
        <v>839</v>
      </c>
      <c r="J215" s="453"/>
      <c r="K215" s="65"/>
      <c r="L215" s="214"/>
      <c r="M215" s="60" t="s">
        <v>599</v>
      </c>
      <c r="N215" s="96" t="s">
        <v>620</v>
      </c>
      <c r="Q215" s="171" t="s">
        <v>856</v>
      </c>
      <c r="R215" s="168"/>
      <c r="T215" s="627"/>
    </row>
    <row r="216" spans="1:20" ht="31.15" customHeight="1" x14ac:dyDescent="0.15">
      <c r="A216" s="63">
        <f t="shared" si="9"/>
        <v>110</v>
      </c>
      <c r="B216" s="58" t="str">
        <f t="shared" si="11"/>
        <v>渡航先</v>
      </c>
      <c r="C216" s="43" t="s">
        <v>543</v>
      </c>
      <c r="D216" s="60" t="s">
        <v>599</v>
      </c>
      <c r="E216" s="96" t="s">
        <v>627</v>
      </c>
      <c r="F216" s="120">
        <f t="shared" si="10"/>
        <v>159</v>
      </c>
      <c r="G216" s="561"/>
      <c r="H216" s="517"/>
      <c r="I216" s="514" t="s">
        <v>841</v>
      </c>
      <c r="J216" s="453"/>
      <c r="K216" s="72"/>
      <c r="L216" s="215"/>
      <c r="M216" s="60" t="s">
        <v>599</v>
      </c>
      <c r="N216" s="96" t="s">
        <v>627</v>
      </c>
      <c r="Q216" s="171" t="s">
        <v>857</v>
      </c>
      <c r="R216" s="183"/>
      <c r="T216" s="627"/>
    </row>
    <row r="217" spans="1:20" ht="31.15" customHeight="1" x14ac:dyDescent="0.15">
      <c r="A217" s="63">
        <f t="shared" si="9"/>
        <v>111</v>
      </c>
      <c r="B217" s="58" t="str">
        <f t="shared" si="11"/>
        <v>渡航目的</v>
      </c>
      <c r="C217" s="43" t="s">
        <v>543</v>
      </c>
      <c r="D217" s="96" t="s">
        <v>640</v>
      </c>
      <c r="E217" s="96" t="s">
        <v>620</v>
      </c>
      <c r="F217" s="120">
        <f t="shared" si="10"/>
        <v>160</v>
      </c>
      <c r="G217" s="561"/>
      <c r="H217" s="515" t="s">
        <v>858</v>
      </c>
      <c r="I217" s="518" t="s">
        <v>836</v>
      </c>
      <c r="J217" s="449"/>
      <c r="K217" s="62"/>
      <c r="L217" s="220"/>
      <c r="M217" s="96" t="s">
        <v>640</v>
      </c>
      <c r="N217" s="96" t="s">
        <v>620</v>
      </c>
      <c r="Q217" s="171" t="s">
        <v>859</v>
      </c>
      <c r="R217" s="210" t="s">
        <v>860</v>
      </c>
      <c r="T217" s="627"/>
    </row>
    <row r="218" spans="1:20" ht="31.15" customHeight="1" x14ac:dyDescent="0.15">
      <c r="A218" s="63">
        <f t="shared" si="9"/>
        <v>112</v>
      </c>
      <c r="B218" s="58" t="str">
        <f t="shared" si="11"/>
        <v>期間</v>
      </c>
      <c r="C218" s="43" t="s">
        <v>543</v>
      </c>
      <c r="D218" s="60" t="s">
        <v>599</v>
      </c>
      <c r="E218" s="96" t="s">
        <v>620</v>
      </c>
      <c r="F218" s="120">
        <f t="shared" si="10"/>
        <v>161</v>
      </c>
      <c r="G218" s="561"/>
      <c r="H218" s="516"/>
      <c r="I218" s="514" t="s">
        <v>839</v>
      </c>
      <c r="J218" s="453"/>
      <c r="K218" s="65"/>
      <c r="L218" s="214"/>
      <c r="M218" s="60" t="s">
        <v>599</v>
      </c>
      <c r="N218" s="96" t="s">
        <v>620</v>
      </c>
      <c r="Q218" s="171" t="s">
        <v>861</v>
      </c>
      <c r="R218" s="168"/>
      <c r="T218" s="627"/>
    </row>
    <row r="219" spans="1:20" ht="31.15" customHeight="1" x14ac:dyDescent="0.15">
      <c r="A219" s="63">
        <f t="shared" si="9"/>
        <v>113</v>
      </c>
      <c r="B219" s="58" t="str">
        <f t="shared" si="11"/>
        <v>渡航先</v>
      </c>
      <c r="C219" s="43" t="s">
        <v>543</v>
      </c>
      <c r="D219" s="60" t="s">
        <v>599</v>
      </c>
      <c r="E219" s="96" t="s">
        <v>627</v>
      </c>
      <c r="F219" s="120">
        <f t="shared" si="10"/>
        <v>162</v>
      </c>
      <c r="G219" s="561"/>
      <c r="H219" s="517"/>
      <c r="I219" s="514" t="s">
        <v>841</v>
      </c>
      <c r="J219" s="453"/>
      <c r="K219" s="72"/>
      <c r="L219" s="215"/>
      <c r="M219" s="60" t="s">
        <v>599</v>
      </c>
      <c r="N219" s="96" t="s">
        <v>627</v>
      </c>
      <c r="Q219" s="171" t="s">
        <v>862</v>
      </c>
      <c r="R219" s="168"/>
      <c r="T219" s="627"/>
    </row>
    <row r="220" spans="1:20" ht="31.15" customHeight="1" x14ac:dyDescent="0.15">
      <c r="A220" s="63">
        <f t="shared" si="9"/>
        <v>114</v>
      </c>
      <c r="B220" s="58" t="str">
        <f t="shared" si="11"/>
        <v>渡航目的</v>
      </c>
      <c r="C220" s="43" t="s">
        <v>543</v>
      </c>
      <c r="D220" s="96" t="s">
        <v>640</v>
      </c>
      <c r="E220" s="96" t="s">
        <v>620</v>
      </c>
      <c r="F220" s="120">
        <f t="shared" si="10"/>
        <v>163</v>
      </c>
      <c r="G220" s="561"/>
      <c r="H220" s="515" t="s">
        <v>863</v>
      </c>
      <c r="I220" s="518" t="s">
        <v>836</v>
      </c>
      <c r="J220" s="449"/>
      <c r="K220" s="62"/>
      <c r="L220" s="220"/>
      <c r="M220" s="96" t="s">
        <v>640</v>
      </c>
      <c r="N220" s="96" t="s">
        <v>620</v>
      </c>
      <c r="Q220" s="171" t="s">
        <v>864</v>
      </c>
      <c r="R220" s="210" t="s">
        <v>865</v>
      </c>
      <c r="T220" s="627"/>
    </row>
    <row r="221" spans="1:20" ht="31.15" customHeight="1" x14ac:dyDescent="0.15">
      <c r="A221" s="63">
        <f t="shared" si="9"/>
        <v>115</v>
      </c>
      <c r="B221" s="58" t="str">
        <f t="shared" si="11"/>
        <v>期間</v>
      </c>
      <c r="C221" s="43" t="s">
        <v>543</v>
      </c>
      <c r="D221" s="60" t="s">
        <v>599</v>
      </c>
      <c r="E221" s="96" t="s">
        <v>620</v>
      </c>
      <c r="F221" s="120">
        <f>F220+1</f>
        <v>164</v>
      </c>
      <c r="G221" s="561"/>
      <c r="H221" s="516"/>
      <c r="I221" s="514" t="s">
        <v>839</v>
      </c>
      <c r="J221" s="453"/>
      <c r="K221" s="65"/>
      <c r="L221" s="214"/>
      <c r="M221" s="60" t="s">
        <v>599</v>
      </c>
      <c r="N221" s="96" t="s">
        <v>620</v>
      </c>
      <c r="Q221" s="171" t="s">
        <v>846</v>
      </c>
      <c r="R221" s="168"/>
      <c r="T221" s="627"/>
    </row>
    <row r="222" spans="1:20" ht="31.15" customHeight="1" x14ac:dyDescent="0.15">
      <c r="A222" s="71">
        <f t="shared" si="9"/>
        <v>116</v>
      </c>
      <c r="B222" s="58" t="str">
        <f t="shared" si="11"/>
        <v>渡航先</v>
      </c>
      <c r="C222" s="43" t="s">
        <v>543</v>
      </c>
      <c r="D222" s="60" t="s">
        <v>599</v>
      </c>
      <c r="E222" s="96" t="s">
        <v>627</v>
      </c>
      <c r="F222" s="121">
        <f t="shared" si="10"/>
        <v>165</v>
      </c>
      <c r="G222" s="486"/>
      <c r="H222" s="517"/>
      <c r="I222" s="513" t="s">
        <v>841</v>
      </c>
      <c r="J222" s="451"/>
      <c r="K222" s="72"/>
      <c r="L222" s="215"/>
      <c r="M222" s="60" t="s">
        <v>599</v>
      </c>
      <c r="N222" s="96" t="s">
        <v>627</v>
      </c>
      <c r="Q222" s="174" t="s">
        <v>866</v>
      </c>
      <c r="R222" s="184"/>
      <c r="T222" s="627"/>
    </row>
    <row r="223" spans="1:20" ht="20.25" customHeight="1" x14ac:dyDescent="0.15">
      <c r="C223" s="43" t="s">
        <v>543</v>
      </c>
      <c r="D223" s="157"/>
      <c r="I223" s="44"/>
      <c r="J223" s="137"/>
      <c r="L223" s="232"/>
    </row>
    <row r="224" spans="1:20" ht="20.25" customHeight="1" x14ac:dyDescent="0.15">
      <c r="B224" s="43"/>
      <c r="C224" s="43" t="s">
        <v>543</v>
      </c>
      <c r="D224" s="80" t="s">
        <v>867</v>
      </c>
      <c r="E224" s="81"/>
      <c r="I224" s="43"/>
      <c r="J224" s="43"/>
      <c r="L224" s="232"/>
    </row>
    <row r="225" spans="1:20" ht="20.25" customHeight="1" x14ac:dyDescent="0.15">
      <c r="C225" s="43" t="s">
        <v>543</v>
      </c>
      <c r="D225" s="80" t="s">
        <v>868</v>
      </c>
      <c r="E225" s="81"/>
      <c r="L225" s="232"/>
    </row>
    <row r="226" spans="1:20" ht="40.15" customHeight="1" x14ac:dyDescent="0.15">
      <c r="A226" s="53" t="s">
        <v>541</v>
      </c>
      <c r="B226" s="54" t="s">
        <v>546</v>
      </c>
      <c r="C226" s="43" t="s">
        <v>543</v>
      </c>
      <c r="D226" s="44"/>
      <c r="F226" s="53" t="s">
        <v>544</v>
      </c>
      <c r="G226" s="74" t="s">
        <v>545</v>
      </c>
      <c r="H226" s="441" t="s">
        <v>546</v>
      </c>
      <c r="I226" s="442"/>
      <c r="J226" s="443"/>
      <c r="K226" s="55"/>
      <c r="L226" s="233" t="s">
        <v>547</v>
      </c>
      <c r="Q226" s="374" t="s">
        <v>548</v>
      </c>
      <c r="R226" s="375" t="s">
        <v>549</v>
      </c>
      <c r="T226" s="401"/>
    </row>
    <row r="227" spans="1:20" ht="30" customHeight="1" x14ac:dyDescent="0.15">
      <c r="A227" s="61">
        <v>117</v>
      </c>
      <c r="B227" s="58" t="str">
        <f t="shared" ref="B227:B241" si="12">I227</f>
        <v>給付型海外留学奨学金</v>
      </c>
      <c r="C227" s="43" t="s">
        <v>543</v>
      </c>
      <c r="D227" s="96" t="s">
        <v>550</v>
      </c>
      <c r="E227" s="96" t="s">
        <v>620</v>
      </c>
      <c r="F227" s="119">
        <f>F222+1</f>
        <v>166</v>
      </c>
      <c r="G227" s="444" t="s">
        <v>869</v>
      </c>
      <c r="H227" s="578" t="s">
        <v>870</v>
      </c>
      <c r="I227" s="566" t="s">
        <v>871</v>
      </c>
      <c r="J227" s="202" t="s">
        <v>872</v>
      </c>
      <c r="K227" s="62"/>
      <c r="L227" s="220"/>
      <c r="M227" s="96" t="s">
        <v>550</v>
      </c>
      <c r="N227" s="96" t="s">
        <v>620</v>
      </c>
      <c r="Q227" s="175" t="s">
        <v>873</v>
      </c>
      <c r="R227" s="176" t="s">
        <v>874</v>
      </c>
      <c r="T227" s="627"/>
    </row>
    <row r="228" spans="1:20" ht="30" customHeight="1" x14ac:dyDescent="0.15">
      <c r="A228" s="63">
        <f>A227+1</f>
        <v>118</v>
      </c>
      <c r="B228" s="58">
        <f t="shared" si="12"/>
        <v>0</v>
      </c>
      <c r="C228" s="43" t="s">
        <v>543</v>
      </c>
      <c r="D228" s="60" t="s">
        <v>599</v>
      </c>
      <c r="E228" s="96" t="s">
        <v>620</v>
      </c>
      <c r="F228" s="120">
        <f>F227+1</f>
        <v>167</v>
      </c>
      <c r="G228" s="456"/>
      <c r="H228" s="579"/>
      <c r="I228" s="529"/>
      <c r="J228" s="192" t="s">
        <v>875</v>
      </c>
      <c r="K228" s="65"/>
      <c r="L228" s="214"/>
      <c r="M228" s="60" t="s">
        <v>599</v>
      </c>
      <c r="N228" s="96" t="s">
        <v>620</v>
      </c>
      <c r="Q228" s="171" t="s">
        <v>390</v>
      </c>
      <c r="R228" s="168" t="s">
        <v>876</v>
      </c>
      <c r="T228" s="627"/>
    </row>
    <row r="229" spans="1:20" ht="30" customHeight="1" x14ac:dyDescent="0.15">
      <c r="A229" s="63">
        <f>A228+1</f>
        <v>119</v>
      </c>
      <c r="B229" s="58" t="str">
        <f t="shared" si="12"/>
        <v>海外留学支援制度
（学部学位取得型）</v>
      </c>
      <c r="C229" s="43" t="s">
        <v>543</v>
      </c>
      <c r="D229" s="96" t="s">
        <v>550</v>
      </c>
      <c r="E229" s="96" t="s">
        <v>620</v>
      </c>
      <c r="F229" s="120">
        <f t="shared" ref="F229:F241" si="13">F228+1</f>
        <v>168</v>
      </c>
      <c r="G229" s="456"/>
      <c r="H229" s="579"/>
      <c r="I229" s="524" t="s">
        <v>877</v>
      </c>
      <c r="J229" s="192" t="s">
        <v>872</v>
      </c>
      <c r="K229" s="65"/>
      <c r="L229" s="214"/>
      <c r="M229" s="96" t="s">
        <v>550</v>
      </c>
      <c r="N229" s="96" t="s">
        <v>620</v>
      </c>
      <c r="Q229" s="171" t="s">
        <v>878</v>
      </c>
      <c r="R229" s="168" t="s">
        <v>879</v>
      </c>
      <c r="T229" s="627"/>
    </row>
    <row r="230" spans="1:20" ht="30" customHeight="1" x14ac:dyDescent="0.15">
      <c r="A230" s="63">
        <f>A229+1</f>
        <v>120</v>
      </c>
      <c r="B230" s="58">
        <f>I230</f>
        <v>0</v>
      </c>
      <c r="C230" s="43" t="s">
        <v>543</v>
      </c>
      <c r="D230" s="60" t="s">
        <v>599</v>
      </c>
      <c r="E230" s="96" t="s">
        <v>620</v>
      </c>
      <c r="F230" s="120">
        <f t="shared" si="13"/>
        <v>169</v>
      </c>
      <c r="G230" s="456"/>
      <c r="H230" s="579"/>
      <c r="I230" s="576"/>
      <c r="J230" s="192" t="s">
        <v>875</v>
      </c>
      <c r="K230" s="65"/>
      <c r="L230" s="214"/>
      <c r="M230" s="60" t="s">
        <v>599</v>
      </c>
      <c r="N230" s="96" t="s">
        <v>620</v>
      </c>
      <c r="Q230" s="171" t="s">
        <v>392</v>
      </c>
      <c r="R230" s="168" t="s">
        <v>876</v>
      </c>
      <c r="T230" s="627"/>
    </row>
    <row r="231" spans="1:20" ht="52.5" customHeight="1" x14ac:dyDescent="0.15">
      <c r="A231" s="63">
        <f>A229+1</f>
        <v>120</v>
      </c>
      <c r="B231" s="58">
        <f t="shared" si="12"/>
        <v>0</v>
      </c>
      <c r="C231" s="43" t="s">
        <v>543</v>
      </c>
      <c r="D231" s="60" t="s">
        <v>599</v>
      </c>
      <c r="E231" s="96" t="s">
        <v>627</v>
      </c>
      <c r="F231" s="120">
        <f t="shared" si="13"/>
        <v>170</v>
      </c>
      <c r="G231" s="456"/>
      <c r="H231" s="579"/>
      <c r="I231" s="576"/>
      <c r="J231" s="192" t="s">
        <v>880</v>
      </c>
      <c r="K231" s="65"/>
      <c r="L231" s="214"/>
      <c r="M231" s="60" t="s">
        <v>599</v>
      </c>
      <c r="N231" s="96" t="s">
        <v>627</v>
      </c>
      <c r="Q231" s="171" t="s">
        <v>881</v>
      </c>
      <c r="R231" s="168" t="s">
        <v>882</v>
      </c>
      <c r="T231" s="627"/>
    </row>
    <row r="232" spans="1:20" ht="60" x14ac:dyDescent="0.15">
      <c r="A232" s="63">
        <f>A230+1</f>
        <v>121</v>
      </c>
      <c r="B232" s="58">
        <f>I232</f>
        <v>0</v>
      </c>
      <c r="C232" s="43" t="s">
        <v>543</v>
      </c>
      <c r="D232" s="60" t="s">
        <v>599</v>
      </c>
      <c r="E232" s="96" t="s">
        <v>627</v>
      </c>
      <c r="F232" s="120">
        <f t="shared" si="13"/>
        <v>171</v>
      </c>
      <c r="G232" s="456"/>
      <c r="H232" s="579"/>
      <c r="I232" s="529"/>
      <c r="J232" s="192" t="s">
        <v>883</v>
      </c>
      <c r="K232" s="65"/>
      <c r="L232" s="214"/>
      <c r="M232" s="60" t="s">
        <v>599</v>
      </c>
      <c r="N232" s="96" t="s">
        <v>627</v>
      </c>
      <c r="Q232" s="171" t="s">
        <v>884</v>
      </c>
      <c r="R232" s="168" t="s">
        <v>885</v>
      </c>
      <c r="T232" s="627"/>
    </row>
    <row r="233" spans="1:20" ht="30" customHeight="1" x14ac:dyDescent="0.15">
      <c r="A233" s="63">
        <f>A231+1</f>
        <v>121</v>
      </c>
      <c r="B233" s="58" t="str">
        <f t="shared" si="12"/>
        <v>海外留学支援制度
（大学院学位取得型/長期派遣）</v>
      </c>
      <c r="C233" s="43" t="s">
        <v>543</v>
      </c>
      <c r="D233" s="96" t="s">
        <v>550</v>
      </c>
      <c r="E233" s="96" t="s">
        <v>620</v>
      </c>
      <c r="F233" s="120">
        <f t="shared" si="13"/>
        <v>172</v>
      </c>
      <c r="G233" s="456"/>
      <c r="H233" s="579"/>
      <c r="I233" s="524" t="s">
        <v>886</v>
      </c>
      <c r="J233" s="191" t="s">
        <v>887</v>
      </c>
      <c r="K233" s="92"/>
      <c r="L233" s="213"/>
      <c r="M233" s="96" t="s">
        <v>550</v>
      </c>
      <c r="N233" s="96" t="s">
        <v>620</v>
      </c>
      <c r="Q233" s="171" t="s">
        <v>878</v>
      </c>
      <c r="R233" s="168" t="s">
        <v>879</v>
      </c>
      <c r="T233" s="627"/>
    </row>
    <row r="234" spans="1:20" ht="33.75" customHeight="1" x14ac:dyDescent="0.15">
      <c r="A234" s="63">
        <f>A233+1</f>
        <v>122</v>
      </c>
      <c r="B234" s="58">
        <f t="shared" si="12"/>
        <v>0</v>
      </c>
      <c r="C234" s="86"/>
      <c r="D234" s="60" t="s">
        <v>599</v>
      </c>
      <c r="E234" s="96" t="s">
        <v>620</v>
      </c>
      <c r="F234" s="120">
        <f t="shared" si="13"/>
        <v>173</v>
      </c>
      <c r="G234" s="456"/>
      <c r="H234" s="579"/>
      <c r="I234" s="576"/>
      <c r="J234" s="192" t="s">
        <v>888</v>
      </c>
      <c r="K234" s="65"/>
      <c r="L234" s="217"/>
      <c r="M234" s="60" t="s">
        <v>599</v>
      </c>
      <c r="N234" s="96" t="s">
        <v>620</v>
      </c>
      <c r="Q234" s="171" t="s">
        <v>393</v>
      </c>
      <c r="R234" s="168" t="s">
        <v>876</v>
      </c>
      <c r="T234" s="627"/>
    </row>
    <row r="235" spans="1:20" ht="59.25" customHeight="1" x14ac:dyDescent="0.15">
      <c r="A235" s="63">
        <f>A233+1</f>
        <v>122</v>
      </c>
      <c r="B235" s="58">
        <f>I235</f>
        <v>0</v>
      </c>
      <c r="C235" s="43" t="s">
        <v>543</v>
      </c>
      <c r="D235" s="60" t="s">
        <v>599</v>
      </c>
      <c r="E235" s="96" t="s">
        <v>627</v>
      </c>
      <c r="F235" s="120">
        <f t="shared" si="13"/>
        <v>174</v>
      </c>
      <c r="G235" s="456"/>
      <c r="H235" s="579"/>
      <c r="I235" s="576"/>
      <c r="J235" s="201" t="s">
        <v>880</v>
      </c>
      <c r="K235" s="72"/>
      <c r="L235" s="214"/>
      <c r="M235" s="60" t="s">
        <v>599</v>
      </c>
      <c r="N235" s="96" t="s">
        <v>627</v>
      </c>
      <c r="Q235" s="171" t="s">
        <v>889</v>
      </c>
      <c r="R235" s="168" t="s">
        <v>890</v>
      </c>
      <c r="T235" s="627"/>
    </row>
    <row r="236" spans="1:20" ht="60" x14ac:dyDescent="0.15">
      <c r="A236" s="63">
        <f>A234+1</f>
        <v>123</v>
      </c>
      <c r="B236" s="58">
        <f t="shared" si="12"/>
        <v>0</v>
      </c>
      <c r="C236" s="43" t="s">
        <v>543</v>
      </c>
      <c r="D236" s="60" t="s">
        <v>599</v>
      </c>
      <c r="E236" s="96" t="s">
        <v>627</v>
      </c>
      <c r="F236" s="120">
        <f t="shared" si="13"/>
        <v>175</v>
      </c>
      <c r="G236" s="456"/>
      <c r="H236" s="579"/>
      <c r="I236" s="576"/>
      <c r="J236" s="263" t="s">
        <v>883</v>
      </c>
      <c r="K236" s="65"/>
      <c r="L236" s="213"/>
      <c r="M236" s="60" t="s">
        <v>599</v>
      </c>
      <c r="N236" s="96" t="s">
        <v>627</v>
      </c>
      <c r="Q236" s="171" t="s">
        <v>891</v>
      </c>
      <c r="R236" s="168" t="s">
        <v>892</v>
      </c>
      <c r="T236" s="627"/>
    </row>
    <row r="237" spans="1:20" ht="86.25" customHeight="1" x14ac:dyDescent="0.15">
      <c r="A237" s="63"/>
      <c r="B237" s="58"/>
      <c r="D237" s="60" t="s">
        <v>599</v>
      </c>
      <c r="E237" s="96" t="s">
        <v>714</v>
      </c>
      <c r="F237" s="120">
        <f>F236+1</f>
        <v>176</v>
      </c>
      <c r="G237" s="456"/>
      <c r="H237" s="580"/>
      <c r="I237" s="577"/>
      <c r="J237" s="199" t="s">
        <v>893</v>
      </c>
      <c r="K237" s="261"/>
      <c r="L237" s="262"/>
      <c r="M237" s="60" t="s">
        <v>599</v>
      </c>
      <c r="N237" s="96" t="s">
        <v>714</v>
      </c>
      <c r="Q237" s="171" t="s">
        <v>894</v>
      </c>
      <c r="R237" s="168" t="s">
        <v>895</v>
      </c>
      <c r="T237" s="627"/>
    </row>
    <row r="238" spans="1:20" ht="30" customHeight="1" x14ac:dyDescent="0.15">
      <c r="A238" s="63">
        <f>A236+1</f>
        <v>124</v>
      </c>
      <c r="B238" s="58">
        <f t="shared" si="12"/>
        <v>0</v>
      </c>
      <c r="C238" s="43" t="s">
        <v>543</v>
      </c>
      <c r="D238" s="96" t="s">
        <v>550</v>
      </c>
      <c r="E238" s="96" t="s">
        <v>620</v>
      </c>
      <c r="F238" s="120">
        <f t="shared" si="13"/>
        <v>177</v>
      </c>
      <c r="G238" s="456"/>
      <c r="H238" s="581" t="s">
        <v>896</v>
      </c>
      <c r="I238" s="582"/>
      <c r="J238" s="203" t="s">
        <v>897</v>
      </c>
      <c r="K238" s="62"/>
      <c r="L238" s="220"/>
      <c r="M238" s="96" t="s">
        <v>550</v>
      </c>
      <c r="N238" s="96" t="s">
        <v>620</v>
      </c>
      <c r="Q238" s="171" t="s">
        <v>394</v>
      </c>
      <c r="R238" s="168" t="s">
        <v>898</v>
      </c>
      <c r="T238" s="641"/>
    </row>
    <row r="239" spans="1:20" ht="55.5" customHeight="1" thickBot="1" x14ac:dyDescent="0.2">
      <c r="A239" s="71">
        <f>A238+1</f>
        <v>125</v>
      </c>
      <c r="B239" s="58">
        <f t="shared" si="12"/>
        <v>0</v>
      </c>
      <c r="C239" s="43" t="s">
        <v>543</v>
      </c>
      <c r="D239" s="60" t="s">
        <v>599</v>
      </c>
      <c r="E239" s="96" t="s">
        <v>627</v>
      </c>
      <c r="F239" s="120">
        <f t="shared" si="13"/>
        <v>178</v>
      </c>
      <c r="G239" s="616"/>
      <c r="H239" s="583"/>
      <c r="I239" s="584"/>
      <c r="J239" s="204" t="s">
        <v>899</v>
      </c>
      <c r="K239" s="91"/>
      <c r="L239" s="228"/>
      <c r="M239" s="60" t="s">
        <v>599</v>
      </c>
      <c r="N239" s="96" t="s">
        <v>627</v>
      </c>
      <c r="Q239" s="171" t="s">
        <v>900</v>
      </c>
      <c r="R239" s="168" t="s">
        <v>901</v>
      </c>
      <c r="T239" s="641"/>
    </row>
    <row r="240" spans="1:20" ht="30" customHeight="1" thickTop="1" x14ac:dyDescent="0.15">
      <c r="A240" s="63"/>
      <c r="B240" s="58">
        <f t="shared" si="12"/>
        <v>0</v>
      </c>
      <c r="C240" s="43" t="s">
        <v>543</v>
      </c>
      <c r="D240" s="96" t="s">
        <v>550</v>
      </c>
      <c r="E240" s="96" t="s">
        <v>620</v>
      </c>
      <c r="F240" s="120">
        <f t="shared" si="13"/>
        <v>179</v>
      </c>
      <c r="G240" s="538" t="s">
        <v>902</v>
      </c>
      <c r="H240" s="585" t="s">
        <v>896</v>
      </c>
      <c r="I240" s="586"/>
      <c r="J240" s="205" t="s">
        <v>903</v>
      </c>
      <c r="K240" s="92"/>
      <c r="L240" s="213"/>
      <c r="M240" s="96" t="s">
        <v>550</v>
      </c>
      <c r="N240" s="96" t="s">
        <v>620</v>
      </c>
      <c r="Q240" s="171" t="s">
        <v>394</v>
      </c>
      <c r="R240" s="169" t="s">
        <v>904</v>
      </c>
      <c r="T240" s="641"/>
    </row>
    <row r="241" spans="1:20" ht="30" customHeight="1" x14ac:dyDescent="0.15">
      <c r="A241" s="71"/>
      <c r="B241" s="58">
        <f t="shared" si="12"/>
        <v>0</v>
      </c>
      <c r="C241" s="43" t="s">
        <v>543</v>
      </c>
      <c r="D241" s="60" t="s">
        <v>599</v>
      </c>
      <c r="E241" s="96" t="s">
        <v>627</v>
      </c>
      <c r="F241" s="121">
        <f t="shared" si="13"/>
        <v>180</v>
      </c>
      <c r="G241" s="539"/>
      <c r="H241" s="587"/>
      <c r="I241" s="588"/>
      <c r="J241" s="206" t="s">
        <v>899</v>
      </c>
      <c r="K241" s="72"/>
      <c r="L241" s="215"/>
      <c r="M241" s="60" t="s">
        <v>599</v>
      </c>
      <c r="N241" s="96" t="s">
        <v>627</v>
      </c>
      <c r="Q241" s="174" t="s">
        <v>905</v>
      </c>
      <c r="R241" s="186" t="s">
        <v>901</v>
      </c>
      <c r="T241" s="641"/>
    </row>
    <row r="242" spans="1:20" ht="20.25" customHeight="1" x14ac:dyDescent="0.15">
      <c r="B242" s="43"/>
      <c r="D242" s="157"/>
      <c r="I242" s="43"/>
      <c r="J242" s="163"/>
      <c r="L242" s="232"/>
    </row>
    <row r="243" spans="1:20" ht="20.25" customHeight="1" x14ac:dyDescent="0.15">
      <c r="B243" s="43"/>
      <c r="C243" s="43" t="s">
        <v>543</v>
      </c>
      <c r="D243" s="52" t="s">
        <v>906</v>
      </c>
      <c r="I243" s="43"/>
      <c r="J243" s="43"/>
      <c r="L243" s="232"/>
    </row>
    <row r="244" spans="1:20" ht="40.15" customHeight="1" x14ac:dyDescent="0.15">
      <c r="B244" s="43"/>
      <c r="D244" s="157"/>
      <c r="F244" s="53" t="s">
        <v>544</v>
      </c>
      <c r="G244" s="244" t="s">
        <v>545</v>
      </c>
      <c r="H244" s="441" t="s">
        <v>546</v>
      </c>
      <c r="I244" s="442"/>
      <c r="J244" s="443"/>
      <c r="K244" s="55"/>
      <c r="L244" s="233" t="s">
        <v>547</v>
      </c>
      <c r="Q244" s="374" t="s">
        <v>548</v>
      </c>
      <c r="R244" s="375" t="s">
        <v>549</v>
      </c>
      <c r="T244" s="401"/>
    </row>
    <row r="245" spans="1:20" ht="47.25" customHeight="1" x14ac:dyDescent="0.15">
      <c r="A245" s="71" t="e">
        <f>#REF!+1</f>
        <v>#REF!</v>
      </c>
      <c r="B245" s="58" t="str">
        <f>G245&amp;H245</f>
        <v>申請数申請大学数</v>
      </c>
      <c r="C245" s="43" t="s">
        <v>543</v>
      </c>
      <c r="D245" s="96" t="s">
        <v>550</v>
      </c>
      <c r="E245" s="96" t="s">
        <v>620</v>
      </c>
      <c r="F245" s="123">
        <f>F241+1</f>
        <v>181</v>
      </c>
      <c r="G245" s="246" t="s">
        <v>907</v>
      </c>
      <c r="H245" s="519" t="s">
        <v>908</v>
      </c>
      <c r="I245" s="520"/>
      <c r="J245" s="521"/>
      <c r="K245" s="104"/>
      <c r="L245" s="245"/>
      <c r="M245" s="96" t="s">
        <v>550</v>
      </c>
      <c r="N245" s="96" t="s">
        <v>620</v>
      </c>
      <c r="Q245" s="179" t="s">
        <v>909</v>
      </c>
      <c r="R245" s="247" t="s">
        <v>910</v>
      </c>
      <c r="T245" s="257"/>
    </row>
    <row r="246" spans="1:20" ht="37.15" customHeight="1" x14ac:dyDescent="0.15">
      <c r="B246" s="254"/>
      <c r="D246" s="96"/>
      <c r="E246" s="96"/>
      <c r="F246" s="255"/>
      <c r="G246" s="256"/>
      <c r="H246" s="257"/>
      <c r="I246" s="257"/>
      <c r="J246" s="258"/>
      <c r="L246" s="383"/>
      <c r="M246" s="43"/>
      <c r="N246" s="43"/>
      <c r="P246" s="43"/>
      <c r="Q246" s="259"/>
      <c r="R246" s="260"/>
    </row>
    <row r="247" spans="1:20" ht="20.25" customHeight="1" x14ac:dyDescent="0.15">
      <c r="C247" s="51" t="s">
        <v>911</v>
      </c>
      <c r="D247" s="157"/>
      <c r="I247" s="44"/>
      <c r="L247" s="232"/>
    </row>
    <row r="248" spans="1:20" ht="20.25" customHeight="1" x14ac:dyDescent="0.15">
      <c r="B248" s="43"/>
      <c r="C248" s="43" t="s">
        <v>543</v>
      </c>
      <c r="D248" s="52" t="s">
        <v>912</v>
      </c>
      <c r="I248" s="43"/>
      <c r="J248" s="43"/>
      <c r="L248" s="232"/>
    </row>
    <row r="249" spans="1:20" ht="25.15" customHeight="1" x14ac:dyDescent="0.15">
      <c r="C249" s="43" t="s">
        <v>543</v>
      </c>
      <c r="D249" s="362" t="s">
        <v>913</v>
      </c>
      <c r="I249" s="44"/>
      <c r="L249" s="232"/>
    </row>
    <row r="250" spans="1:20" s="45" customFormat="1" ht="25.15" customHeight="1" x14ac:dyDescent="0.15">
      <c r="A250" s="292"/>
      <c r="B250" s="363"/>
      <c r="C250" s="364"/>
      <c r="D250" s="364" t="s">
        <v>914</v>
      </c>
      <c r="E250" s="365"/>
      <c r="I250" s="47"/>
      <c r="J250" s="47"/>
      <c r="K250" s="47"/>
      <c r="L250" s="366"/>
      <c r="M250" s="366"/>
      <c r="N250" s="366"/>
      <c r="O250" s="366"/>
      <c r="P250" s="367"/>
      <c r="Q250" s="368"/>
    </row>
    <row r="251" spans="1:20" ht="40.15" customHeight="1" x14ac:dyDescent="0.15">
      <c r="A251" s="53" t="s">
        <v>541</v>
      </c>
      <c r="B251" s="54" t="s">
        <v>546</v>
      </c>
      <c r="C251" s="43" t="s">
        <v>543</v>
      </c>
      <c r="D251" s="44"/>
      <c r="F251" s="53" t="s">
        <v>544</v>
      </c>
      <c r="G251" s="74" t="s">
        <v>545</v>
      </c>
      <c r="H251" s="441" t="s">
        <v>546</v>
      </c>
      <c r="I251" s="442"/>
      <c r="J251" s="443"/>
      <c r="K251" s="55"/>
      <c r="L251" s="233" t="s">
        <v>547</v>
      </c>
      <c r="Q251" s="374" t="s">
        <v>548</v>
      </c>
      <c r="R251" s="375" t="s">
        <v>549</v>
      </c>
      <c r="T251" s="401"/>
    </row>
    <row r="252" spans="1:20" ht="40.5" customHeight="1" x14ac:dyDescent="0.15">
      <c r="A252" s="63">
        <v>126</v>
      </c>
      <c r="B252" s="58" t="e">
        <f>#REF!&amp;H252</f>
        <v>#REF!</v>
      </c>
      <c r="C252" s="43" t="s">
        <v>543</v>
      </c>
      <c r="D252" s="96" t="s">
        <v>550</v>
      </c>
      <c r="E252" s="96" t="s">
        <v>620</v>
      </c>
      <c r="F252" s="122">
        <f>F245+1</f>
        <v>182</v>
      </c>
      <c r="G252" s="456" t="s">
        <v>915</v>
      </c>
      <c r="H252" s="448" t="s">
        <v>916</v>
      </c>
      <c r="I252" s="469"/>
      <c r="J252" s="449"/>
      <c r="K252" s="92"/>
      <c r="L252" s="213"/>
      <c r="M252" s="96" t="s">
        <v>550</v>
      </c>
      <c r="N252" s="96" t="s">
        <v>620</v>
      </c>
      <c r="Q252" s="175" t="s">
        <v>475</v>
      </c>
      <c r="R252" s="176" t="s">
        <v>917</v>
      </c>
      <c r="T252" s="257"/>
    </row>
    <row r="253" spans="1:20" ht="109.5" customHeight="1" x14ac:dyDescent="0.15">
      <c r="A253" s="71" t="e">
        <f>#REF!+1</f>
        <v>#REF!</v>
      </c>
      <c r="B253" s="58" t="str">
        <f>G252&amp;H253</f>
        <v>留学先大学(1)留学先大学名（英文）</v>
      </c>
      <c r="C253" s="43" t="s">
        <v>543</v>
      </c>
      <c r="D253" s="96" t="s">
        <v>550</v>
      </c>
      <c r="E253" s="96" t="s">
        <v>627</v>
      </c>
      <c r="F253" s="122">
        <f>F252+1</f>
        <v>183</v>
      </c>
      <c r="G253" s="456"/>
      <c r="H253" s="463" t="s">
        <v>918</v>
      </c>
      <c r="I253" s="470"/>
      <c r="J253" s="464"/>
      <c r="K253" s="65"/>
      <c r="L253" s="214"/>
      <c r="M253" s="96" t="s">
        <v>550</v>
      </c>
      <c r="N253" s="96" t="s">
        <v>627</v>
      </c>
      <c r="Q253" s="171" t="s">
        <v>919</v>
      </c>
      <c r="R253" s="187" t="s">
        <v>920</v>
      </c>
      <c r="T253" s="257"/>
    </row>
    <row r="254" spans="1:20" ht="59.25" customHeight="1" x14ac:dyDescent="0.15">
      <c r="A254" s="71" t="e">
        <f>#REF!+1</f>
        <v>#REF!</v>
      </c>
      <c r="B254" s="58" t="str">
        <f>G254&amp;H254</f>
        <v>研究科名称（英文）</v>
      </c>
      <c r="C254" s="43" t="s">
        <v>543</v>
      </c>
      <c r="D254" s="96" t="s">
        <v>550</v>
      </c>
      <c r="E254" s="96" t="s">
        <v>627</v>
      </c>
      <c r="F254" s="120">
        <f>F253+1</f>
        <v>184</v>
      </c>
      <c r="G254" s="456"/>
      <c r="H254" s="471" t="s">
        <v>921</v>
      </c>
      <c r="I254" s="452"/>
      <c r="J254" s="453"/>
      <c r="K254" s="65"/>
      <c r="L254" s="217"/>
      <c r="M254" s="96" t="s">
        <v>550</v>
      </c>
      <c r="N254" s="96" t="s">
        <v>627</v>
      </c>
      <c r="Q254" s="171" t="s">
        <v>922</v>
      </c>
      <c r="R254" s="168" t="s">
        <v>923</v>
      </c>
      <c r="T254" s="257"/>
    </row>
    <row r="255" spans="1:20" ht="30" customHeight="1" x14ac:dyDescent="0.15">
      <c r="A255" s="71" t="e">
        <f>#REF!+1</f>
        <v>#REF!</v>
      </c>
      <c r="B255" s="58" t="str">
        <f>G255&amp;I255</f>
        <v/>
      </c>
      <c r="C255" s="43" t="s">
        <v>543</v>
      </c>
      <c r="D255" s="60" t="s">
        <v>599</v>
      </c>
      <c r="E255" s="96" t="s">
        <v>627</v>
      </c>
      <c r="F255" s="120">
        <f>F254+1</f>
        <v>185</v>
      </c>
      <c r="G255" s="456"/>
      <c r="H255" s="471" t="s">
        <v>924</v>
      </c>
      <c r="I255" s="487"/>
      <c r="J255" s="195" t="s">
        <v>763</v>
      </c>
      <c r="K255" s="65"/>
      <c r="L255" s="214"/>
      <c r="M255" s="60" t="s">
        <v>599</v>
      </c>
      <c r="N255" s="96" t="s">
        <v>627</v>
      </c>
      <c r="Q255" s="171" t="s">
        <v>925</v>
      </c>
      <c r="R255" s="177" t="s">
        <v>926</v>
      </c>
      <c r="T255" s="257"/>
    </row>
    <row r="256" spans="1:20" ht="69" customHeight="1" x14ac:dyDescent="0.15">
      <c r="A256" s="106" t="s">
        <v>562</v>
      </c>
      <c r="B256" s="58" t="str">
        <f>G256&amp;H256</f>
        <v>所在地</v>
      </c>
      <c r="C256" s="43" t="s">
        <v>543</v>
      </c>
      <c r="D256" s="96" t="s">
        <v>550</v>
      </c>
      <c r="E256" s="96" t="s">
        <v>627</v>
      </c>
      <c r="F256" s="120">
        <f t="shared" ref="F256:F273" si="14">F255+1</f>
        <v>186</v>
      </c>
      <c r="G256" s="456"/>
      <c r="H256" s="500" t="s">
        <v>927</v>
      </c>
      <c r="I256" s="501"/>
      <c r="J256" s="207" t="s">
        <v>369</v>
      </c>
      <c r="K256" s="65"/>
      <c r="L256" s="214"/>
      <c r="M256" s="96" t="s">
        <v>550</v>
      </c>
      <c r="N256" s="96" t="s">
        <v>627</v>
      </c>
      <c r="Q256" s="171">
        <v>502</v>
      </c>
      <c r="R256" s="177" t="s">
        <v>928</v>
      </c>
      <c r="T256" s="628"/>
    </row>
    <row r="257" spans="1:20" ht="30" customHeight="1" x14ac:dyDescent="0.15">
      <c r="A257" s="106" t="s">
        <v>562</v>
      </c>
      <c r="B257" s="58" t="str">
        <f t="shared" ref="B257:B264" si="15">G257&amp;I257</f>
        <v/>
      </c>
      <c r="C257" s="43" t="s">
        <v>543</v>
      </c>
      <c r="D257" s="96"/>
      <c r="E257" s="96" t="s">
        <v>632</v>
      </c>
      <c r="F257" s="120">
        <f t="shared" si="14"/>
        <v>187</v>
      </c>
      <c r="G257" s="456"/>
      <c r="H257" s="502"/>
      <c r="I257" s="503"/>
      <c r="J257" s="208" t="s">
        <v>929</v>
      </c>
      <c r="K257" s="65"/>
      <c r="L257" s="216" t="str">
        <f>IFERROR(IF(L256="", "国・地域コードを入力してください",VLOOKUP(入力シート!L256,'国・地域コード '!B5:C176,2,FALSE)),"国・地域コードを入力してください")</f>
        <v>国・地域コードを入力してください</v>
      </c>
      <c r="M257" s="96"/>
      <c r="N257" s="96" t="s">
        <v>632</v>
      </c>
      <c r="Q257" s="171" t="s">
        <v>857</v>
      </c>
      <c r="R257" s="177" t="s">
        <v>930</v>
      </c>
      <c r="T257" s="628"/>
    </row>
    <row r="258" spans="1:20" ht="63" customHeight="1" x14ac:dyDescent="0.15">
      <c r="A258" s="63">
        <v>130</v>
      </c>
      <c r="B258" s="58" t="str">
        <f>G258&amp;H258</f>
        <v>取得予定学位</v>
      </c>
      <c r="C258" s="43" t="s">
        <v>543</v>
      </c>
      <c r="D258" s="96" t="s">
        <v>550</v>
      </c>
      <c r="E258" s="96" t="s">
        <v>620</v>
      </c>
      <c r="F258" s="120">
        <f t="shared" si="14"/>
        <v>188</v>
      </c>
      <c r="G258" s="456"/>
      <c r="H258" s="488" t="s">
        <v>931</v>
      </c>
      <c r="I258" s="489"/>
      <c r="J258" s="208" t="s">
        <v>774</v>
      </c>
      <c r="K258" s="65"/>
      <c r="L258" s="214"/>
      <c r="M258" s="96" t="s">
        <v>550</v>
      </c>
      <c r="N258" s="96" t="s">
        <v>620</v>
      </c>
      <c r="O258" s="107" t="str">
        <f>IF(L258="博士",36,IF(L258="修士",24,""))</f>
        <v/>
      </c>
      <c r="P258" s="108"/>
      <c r="Q258" s="171" t="s">
        <v>801</v>
      </c>
      <c r="R258" s="168" t="s">
        <v>932</v>
      </c>
      <c r="T258" s="477"/>
    </row>
    <row r="259" spans="1:20" ht="52.5" customHeight="1" x14ac:dyDescent="0.15">
      <c r="A259" s="106" t="s">
        <v>562</v>
      </c>
      <c r="B259" s="58" t="str">
        <f t="shared" si="15"/>
        <v/>
      </c>
      <c r="C259" s="86"/>
      <c r="D259" s="96"/>
      <c r="E259" s="96" t="s">
        <v>632</v>
      </c>
      <c r="F259" s="120">
        <f t="shared" si="14"/>
        <v>189</v>
      </c>
      <c r="G259" s="456"/>
      <c r="H259" s="491"/>
      <c r="I259" s="492"/>
      <c r="J259" s="208" t="s">
        <v>933</v>
      </c>
      <c r="K259" s="65"/>
      <c r="L259" s="216" t="str">
        <f>$L$22</f>
        <v/>
      </c>
      <c r="M259" s="96"/>
      <c r="N259" s="96" t="s">
        <v>632</v>
      </c>
      <c r="Q259" s="171">
        <v>25</v>
      </c>
      <c r="R259" s="169" t="s">
        <v>934</v>
      </c>
      <c r="T259" s="477"/>
    </row>
    <row r="260" spans="1:20" ht="63" customHeight="1" x14ac:dyDescent="0.15">
      <c r="A260" s="106" t="s">
        <v>562</v>
      </c>
      <c r="B260" s="58" t="str">
        <f t="shared" si="15"/>
        <v/>
      </c>
      <c r="C260" s="43" t="s">
        <v>543</v>
      </c>
      <c r="D260" s="96" t="s">
        <v>550</v>
      </c>
      <c r="E260" s="96" t="s">
        <v>627</v>
      </c>
      <c r="F260" s="120">
        <f t="shared" si="14"/>
        <v>190</v>
      </c>
      <c r="G260" s="456"/>
      <c r="H260" s="463"/>
      <c r="I260" s="490"/>
      <c r="J260" s="195" t="s">
        <v>935</v>
      </c>
      <c r="K260" s="65"/>
      <c r="L260" s="214"/>
      <c r="M260" s="96" t="s">
        <v>550</v>
      </c>
      <c r="N260" s="96" t="s">
        <v>627</v>
      </c>
      <c r="Q260" s="171" t="s">
        <v>936</v>
      </c>
      <c r="R260" s="169" t="s">
        <v>937</v>
      </c>
      <c r="T260" s="477"/>
    </row>
    <row r="261" spans="1:20" ht="60.75" customHeight="1" x14ac:dyDescent="0.15">
      <c r="A261" s="63">
        <v>132</v>
      </c>
      <c r="B261" s="58" t="str">
        <f>G261&amp;H261</f>
        <v>研究テーマ</v>
      </c>
      <c r="C261" s="43" t="s">
        <v>543</v>
      </c>
      <c r="D261" s="96" t="s">
        <v>550</v>
      </c>
      <c r="E261" s="96" t="s">
        <v>627</v>
      </c>
      <c r="F261" s="120">
        <f t="shared" si="14"/>
        <v>191</v>
      </c>
      <c r="G261" s="456"/>
      <c r="H261" s="471" t="s">
        <v>938</v>
      </c>
      <c r="I261" s="452"/>
      <c r="J261" s="453"/>
      <c r="K261" s="65"/>
      <c r="L261" s="214"/>
      <c r="M261" s="96" t="s">
        <v>550</v>
      </c>
      <c r="N261" s="96" t="s">
        <v>627</v>
      </c>
      <c r="Q261" s="171" t="s">
        <v>939</v>
      </c>
      <c r="R261" s="169" t="s">
        <v>940</v>
      </c>
      <c r="T261" s="257"/>
    </row>
    <row r="262" spans="1:20" ht="30" customHeight="1" x14ac:dyDescent="0.15">
      <c r="A262" s="63">
        <f>A261+1</f>
        <v>133</v>
      </c>
      <c r="B262" s="58" t="str">
        <f>G262&amp;H262</f>
        <v>準備状況</v>
      </c>
      <c r="C262" s="43" t="s">
        <v>543</v>
      </c>
      <c r="D262" s="96" t="s">
        <v>550</v>
      </c>
      <c r="E262" s="96" t="s">
        <v>620</v>
      </c>
      <c r="F262" s="120">
        <f t="shared" si="14"/>
        <v>192</v>
      </c>
      <c r="G262" s="456"/>
      <c r="H262" s="450" t="s">
        <v>941</v>
      </c>
      <c r="I262" s="493"/>
      <c r="J262" s="451"/>
      <c r="K262" s="72"/>
      <c r="L262" s="215"/>
      <c r="M262" s="96" t="s">
        <v>550</v>
      </c>
      <c r="N262" s="96" t="s">
        <v>620</v>
      </c>
      <c r="Q262" s="171" t="s">
        <v>503</v>
      </c>
      <c r="R262" s="169" t="s">
        <v>942</v>
      </c>
      <c r="T262" s="257"/>
    </row>
    <row r="263" spans="1:20" ht="35.25" customHeight="1" x14ac:dyDescent="0.15">
      <c r="A263" s="63">
        <f>A261+1</f>
        <v>133</v>
      </c>
      <c r="B263" s="58" t="str">
        <f>G263&amp;H263</f>
        <v>留学期間</v>
      </c>
      <c r="C263" s="43" t="s">
        <v>543</v>
      </c>
      <c r="D263" s="96" t="s">
        <v>550</v>
      </c>
      <c r="E263" s="96" t="s">
        <v>627</v>
      </c>
      <c r="F263" s="120">
        <f t="shared" si="14"/>
        <v>193</v>
      </c>
      <c r="G263" s="456"/>
      <c r="H263" s="494" t="s">
        <v>943</v>
      </c>
      <c r="I263" s="496" t="s">
        <v>944</v>
      </c>
      <c r="J263" s="191" t="s">
        <v>945</v>
      </c>
      <c r="K263" s="92"/>
      <c r="L263" s="213"/>
      <c r="M263" s="96" t="s">
        <v>550</v>
      </c>
      <c r="N263" s="96" t="s">
        <v>627</v>
      </c>
      <c r="O263" s="472">
        <f>L263*12+L264</f>
        <v>0</v>
      </c>
      <c r="P263" s="110"/>
      <c r="Q263" s="171">
        <v>4</v>
      </c>
      <c r="R263" s="473" t="s">
        <v>946</v>
      </c>
      <c r="T263" s="629"/>
    </row>
    <row r="264" spans="1:20" ht="35.25" customHeight="1" x14ac:dyDescent="0.15">
      <c r="A264" s="63">
        <f>A262+1</f>
        <v>134</v>
      </c>
      <c r="B264" s="58" t="str">
        <f t="shared" si="15"/>
        <v/>
      </c>
      <c r="C264" s="43" t="s">
        <v>543</v>
      </c>
      <c r="D264" s="96" t="s">
        <v>550</v>
      </c>
      <c r="E264" s="96" t="s">
        <v>627</v>
      </c>
      <c r="F264" s="120">
        <f t="shared" si="14"/>
        <v>194</v>
      </c>
      <c r="G264" s="456"/>
      <c r="H264" s="479"/>
      <c r="I264" s="497"/>
      <c r="J264" s="192" t="s">
        <v>947</v>
      </c>
      <c r="K264" s="65"/>
      <c r="L264" s="214"/>
      <c r="M264" s="96" t="s">
        <v>550</v>
      </c>
      <c r="N264" s="96" t="s">
        <v>627</v>
      </c>
      <c r="O264" s="472"/>
      <c r="P264" s="110"/>
      <c r="Q264" s="171">
        <v>9</v>
      </c>
      <c r="R264" s="462"/>
      <c r="T264" s="629"/>
    </row>
    <row r="265" spans="1:20" ht="30" customHeight="1" x14ac:dyDescent="0.15">
      <c r="A265" s="63">
        <f>A263+1</f>
        <v>134</v>
      </c>
      <c r="B265" s="58" t="str">
        <f>G265&amp;I265</f>
        <v/>
      </c>
      <c r="C265" s="43" t="s">
        <v>543</v>
      </c>
      <c r="D265" s="96"/>
      <c r="E265" s="96" t="s">
        <v>632</v>
      </c>
      <c r="F265" s="120">
        <f t="shared" si="14"/>
        <v>195</v>
      </c>
      <c r="G265" s="456"/>
      <c r="H265" s="479"/>
      <c r="I265" s="475"/>
      <c r="J265" s="192" t="s">
        <v>948</v>
      </c>
      <c r="K265" s="65"/>
      <c r="L265" s="216" t="str">
        <f>O263&amp;"か月"</f>
        <v>0か月</v>
      </c>
      <c r="M265" s="96"/>
      <c r="N265" s="96" t="s">
        <v>632</v>
      </c>
      <c r="O265" s="140"/>
      <c r="P265" s="110"/>
      <c r="Q265" s="171" t="s">
        <v>949</v>
      </c>
      <c r="R265" s="169" t="s">
        <v>950</v>
      </c>
      <c r="T265" s="629"/>
    </row>
    <row r="266" spans="1:20" ht="35.25" customHeight="1" x14ac:dyDescent="0.15">
      <c r="A266" s="63">
        <f>A264+1</f>
        <v>135</v>
      </c>
      <c r="B266" s="58" t="str">
        <f>G266&amp;H266</f>
        <v/>
      </c>
      <c r="C266" s="43" t="s">
        <v>543</v>
      </c>
      <c r="D266" s="96" t="s">
        <v>550</v>
      </c>
      <c r="E266" s="96" t="s">
        <v>627</v>
      </c>
      <c r="F266" s="120">
        <f t="shared" si="14"/>
        <v>196</v>
      </c>
      <c r="G266" s="456"/>
      <c r="H266" s="479"/>
      <c r="I266" s="474" t="s">
        <v>951</v>
      </c>
      <c r="J266" s="207" t="s">
        <v>585</v>
      </c>
      <c r="K266" s="65"/>
      <c r="L266" s="214"/>
      <c r="M266" s="96" t="s">
        <v>550</v>
      </c>
      <c r="N266" s="96" t="s">
        <v>627</v>
      </c>
      <c r="Q266" s="171">
        <v>2027</v>
      </c>
      <c r="R266" s="483" t="s">
        <v>952</v>
      </c>
      <c r="T266" s="629"/>
    </row>
    <row r="267" spans="1:20" ht="35.25" customHeight="1" x14ac:dyDescent="0.15">
      <c r="A267" s="63">
        <f>A266+1</f>
        <v>136</v>
      </c>
      <c r="B267" s="58" t="str">
        <f>G267&amp;I267</f>
        <v/>
      </c>
      <c r="C267" s="43" t="s">
        <v>543</v>
      </c>
      <c r="D267" s="96" t="s">
        <v>550</v>
      </c>
      <c r="E267" s="96" t="s">
        <v>620</v>
      </c>
      <c r="F267" s="120">
        <f t="shared" si="14"/>
        <v>197</v>
      </c>
      <c r="G267" s="456"/>
      <c r="H267" s="479"/>
      <c r="I267" s="475"/>
      <c r="J267" s="207" t="s">
        <v>587</v>
      </c>
      <c r="K267" s="65"/>
      <c r="L267" s="214"/>
      <c r="M267" s="96" t="s">
        <v>550</v>
      </c>
      <c r="N267" s="96" t="s">
        <v>620</v>
      </c>
      <c r="Q267" s="171">
        <v>9</v>
      </c>
      <c r="R267" s="484"/>
      <c r="T267" s="629"/>
    </row>
    <row r="268" spans="1:20" ht="35.25" customHeight="1" x14ac:dyDescent="0.15">
      <c r="A268" s="63">
        <f>A266+1</f>
        <v>136</v>
      </c>
      <c r="B268" s="58" t="str">
        <f>G268&amp;H267</f>
        <v/>
      </c>
      <c r="C268" s="43" t="s">
        <v>543</v>
      </c>
      <c r="D268" s="96" t="s">
        <v>550</v>
      </c>
      <c r="E268" s="96" t="s">
        <v>627</v>
      </c>
      <c r="F268" s="120">
        <f t="shared" si="14"/>
        <v>198</v>
      </c>
      <c r="G268" s="456"/>
      <c r="H268" s="479"/>
      <c r="I268" s="474" t="s">
        <v>953</v>
      </c>
      <c r="J268" s="207" t="s">
        <v>585</v>
      </c>
      <c r="K268" s="65"/>
      <c r="L268" s="214"/>
      <c r="M268" s="96" t="s">
        <v>550</v>
      </c>
      <c r="N268" s="96" t="s">
        <v>627</v>
      </c>
      <c r="Q268" s="171">
        <v>2032</v>
      </c>
      <c r="R268" s="483" t="s">
        <v>954</v>
      </c>
      <c r="T268" s="629"/>
    </row>
    <row r="269" spans="1:20" ht="35.25" customHeight="1" x14ac:dyDescent="0.15">
      <c r="A269" s="63">
        <f>A267+1</f>
        <v>137</v>
      </c>
      <c r="B269" s="58" t="str">
        <f>G269&amp;I269</f>
        <v/>
      </c>
      <c r="C269" s="43" t="s">
        <v>543</v>
      </c>
      <c r="D269" s="96" t="s">
        <v>550</v>
      </c>
      <c r="E269" s="96" t="s">
        <v>620</v>
      </c>
      <c r="F269" s="120">
        <f t="shared" si="14"/>
        <v>199</v>
      </c>
      <c r="G269" s="456"/>
      <c r="H269" s="479"/>
      <c r="I269" s="475"/>
      <c r="J269" s="207" t="s">
        <v>587</v>
      </c>
      <c r="K269" s="65"/>
      <c r="L269" s="214"/>
      <c r="M269" s="96" t="s">
        <v>550</v>
      </c>
      <c r="N269" s="96" t="s">
        <v>620</v>
      </c>
      <c r="O269" s="138"/>
      <c r="Q269" s="171">
        <v>8</v>
      </c>
      <c r="R269" s="484"/>
      <c r="T269" s="629"/>
    </row>
    <row r="270" spans="1:20" ht="30" customHeight="1" x14ac:dyDescent="0.15">
      <c r="A270" s="63">
        <f>A268+1</f>
        <v>137</v>
      </c>
      <c r="B270" s="58" t="str">
        <f>G270&amp;H270</f>
        <v/>
      </c>
      <c r="D270" s="96"/>
      <c r="E270" s="96" t="s">
        <v>632</v>
      </c>
      <c r="F270" s="120">
        <f t="shared" si="14"/>
        <v>200</v>
      </c>
      <c r="G270" s="456"/>
      <c r="H270" s="495"/>
      <c r="I270" s="498" t="s">
        <v>955</v>
      </c>
      <c r="J270" s="499"/>
      <c r="K270" s="65"/>
      <c r="L270" s="216" t="str">
        <f>IFERROR(O270&amp;"か月","入力年月を確認してください")</f>
        <v>0か月</v>
      </c>
      <c r="M270" s="96"/>
      <c r="N270" s="96" t="s">
        <v>632</v>
      </c>
      <c r="O270" s="109">
        <f>IF(ISBLANK(L268),0,(L268-L266)*12+(L269-L267)+1)</f>
        <v>0</v>
      </c>
      <c r="P270" s="111"/>
      <c r="Q270" s="171" t="s">
        <v>956</v>
      </c>
      <c r="R270" s="169" t="s">
        <v>957</v>
      </c>
      <c r="T270" s="629"/>
    </row>
    <row r="271" spans="1:20" ht="40.15" customHeight="1" x14ac:dyDescent="0.15">
      <c r="A271" s="63">
        <f>A270+1</f>
        <v>138</v>
      </c>
      <c r="B271" s="58" t="str">
        <f>G271&amp;H271</f>
        <v>支援期間</v>
      </c>
      <c r="C271" s="43" t="s">
        <v>543</v>
      </c>
      <c r="D271" s="96" t="s">
        <v>550</v>
      </c>
      <c r="E271" s="96" t="s">
        <v>620</v>
      </c>
      <c r="F271" s="120">
        <f t="shared" si="14"/>
        <v>201</v>
      </c>
      <c r="G271" s="456"/>
      <c r="H271" s="478" t="s">
        <v>958</v>
      </c>
      <c r="I271" s="481" t="s">
        <v>959</v>
      </c>
      <c r="J271" s="209" t="s">
        <v>585</v>
      </c>
      <c r="K271" s="65"/>
      <c r="L271" s="214"/>
      <c r="M271" s="96" t="s">
        <v>550</v>
      </c>
      <c r="N271" s="96" t="s">
        <v>620</v>
      </c>
      <c r="O271" s="139"/>
      <c r="P271" s="111"/>
      <c r="Q271" s="171">
        <v>2027</v>
      </c>
      <c r="R271" s="483" t="s">
        <v>960</v>
      </c>
      <c r="T271" s="629"/>
    </row>
    <row r="272" spans="1:20" ht="40.15" customHeight="1" x14ac:dyDescent="0.15">
      <c r="A272" s="63">
        <f>A271+1</f>
        <v>139</v>
      </c>
      <c r="B272" s="58" t="str">
        <f>G272&amp;H272</f>
        <v/>
      </c>
      <c r="C272" s="43" t="s">
        <v>543</v>
      </c>
      <c r="D272" s="96" t="s">
        <v>550</v>
      </c>
      <c r="E272" s="96" t="s">
        <v>620</v>
      </c>
      <c r="F272" s="120">
        <f t="shared" si="14"/>
        <v>202</v>
      </c>
      <c r="G272" s="456"/>
      <c r="H272" s="479"/>
      <c r="I272" s="482"/>
      <c r="J272" s="209" t="s">
        <v>587</v>
      </c>
      <c r="K272" s="65"/>
      <c r="L272" s="214"/>
      <c r="M272" s="96" t="s">
        <v>550</v>
      </c>
      <c r="N272" s="96" t="s">
        <v>620</v>
      </c>
      <c r="O272" s="139"/>
      <c r="P272" s="111"/>
      <c r="Q272" s="171">
        <v>9</v>
      </c>
      <c r="R272" s="484"/>
      <c r="T272" s="629"/>
    </row>
    <row r="273" spans="1:20" ht="39" customHeight="1" x14ac:dyDescent="0.15">
      <c r="A273" s="63">
        <f>A271+1</f>
        <v>139</v>
      </c>
      <c r="B273" s="58" t="str">
        <f>G273&amp;H273</f>
        <v/>
      </c>
      <c r="C273" s="43" t="s">
        <v>543</v>
      </c>
      <c r="D273" s="96" t="s">
        <v>550</v>
      </c>
      <c r="E273" s="96" t="s">
        <v>620</v>
      </c>
      <c r="F273" s="120">
        <f t="shared" si="14"/>
        <v>203</v>
      </c>
      <c r="G273" s="456"/>
      <c r="H273" s="479"/>
      <c r="I273" s="452" t="s">
        <v>961</v>
      </c>
      <c r="J273" s="453"/>
      <c r="K273" s="65"/>
      <c r="L273" s="214"/>
      <c r="M273" s="96" t="s">
        <v>550</v>
      </c>
      <c r="N273" s="96" t="s">
        <v>620</v>
      </c>
      <c r="O273" s="353" t="e">
        <f>LEFT(L273,1)*12-12</f>
        <v>#VALUE!</v>
      </c>
      <c r="P273" s="112"/>
      <c r="Q273" s="171" t="s">
        <v>962</v>
      </c>
      <c r="R273" s="168" t="s">
        <v>963</v>
      </c>
      <c r="T273" s="629"/>
    </row>
    <row r="274" spans="1:20" ht="114.75" customHeight="1" x14ac:dyDescent="0.15">
      <c r="A274" s="63">
        <f>A273+1</f>
        <v>140</v>
      </c>
      <c r="B274" s="58" t="str">
        <f>G274&amp;H274</f>
        <v/>
      </c>
      <c r="C274" s="78"/>
      <c r="D274" s="96"/>
      <c r="E274" s="96" t="s">
        <v>632</v>
      </c>
      <c r="F274" s="121">
        <f>F273+1</f>
        <v>204</v>
      </c>
      <c r="G274" s="445"/>
      <c r="H274" s="480"/>
      <c r="I274" s="454" t="s">
        <v>964</v>
      </c>
      <c r="J274" s="455"/>
      <c r="K274" s="72"/>
      <c r="L274" s="234" t="str">
        <f>IFERROR(IF((O263-O273)&lt;1,"支援できる期間がありません",MIN(O258,O270,(O263-O273))&amp;"か月"),"ー")</f>
        <v>ー</v>
      </c>
      <c r="M274" s="96"/>
      <c r="N274" s="96" t="s">
        <v>632</v>
      </c>
      <c r="O274" s="113"/>
      <c r="P274" s="114"/>
      <c r="Q274" s="174" t="s">
        <v>965</v>
      </c>
      <c r="R274" s="170" t="s">
        <v>966</v>
      </c>
      <c r="T274" s="629"/>
    </row>
    <row r="275" spans="1:20" ht="20.25" customHeight="1" x14ac:dyDescent="0.15">
      <c r="C275" s="43" t="s">
        <v>543</v>
      </c>
      <c r="I275" s="44"/>
      <c r="J275" s="137"/>
      <c r="L275" s="43"/>
    </row>
    <row r="276" spans="1:20" ht="19.5" customHeight="1" x14ac:dyDescent="0.15">
      <c r="B276" s="43"/>
      <c r="C276" s="43" t="s">
        <v>543</v>
      </c>
      <c r="D276" s="115" t="s">
        <v>967</v>
      </c>
      <c r="E276" s="116"/>
      <c r="F276" s="117"/>
      <c r="G276" s="117"/>
      <c r="H276" s="117"/>
      <c r="I276" s="117"/>
      <c r="J276" s="164"/>
      <c r="L276" s="115"/>
      <c r="M276" s="118"/>
      <c r="N276" s="118"/>
      <c r="O276" s="44"/>
      <c r="P276" s="118"/>
    </row>
    <row r="277" spans="1:20" ht="19.5" customHeight="1" x14ac:dyDescent="0.15">
      <c r="C277" s="43" t="s">
        <v>543</v>
      </c>
      <c r="D277" s="115" t="s">
        <v>968</v>
      </c>
      <c r="E277" s="116"/>
      <c r="F277" s="117"/>
      <c r="G277" s="117"/>
      <c r="H277" s="117"/>
      <c r="I277" s="132"/>
      <c r="J277" s="116"/>
      <c r="L277" s="232"/>
    </row>
    <row r="278" spans="1:20" ht="40.15" customHeight="1" x14ac:dyDescent="0.15">
      <c r="A278" s="53" t="s">
        <v>541</v>
      </c>
      <c r="B278" s="54" t="s">
        <v>546</v>
      </c>
      <c r="C278" s="43" t="s">
        <v>543</v>
      </c>
      <c r="D278" s="44"/>
      <c r="F278" s="53" t="s">
        <v>544</v>
      </c>
      <c r="G278" s="159" t="s">
        <v>545</v>
      </c>
      <c r="H278" s="441" t="s">
        <v>546</v>
      </c>
      <c r="I278" s="442"/>
      <c r="J278" s="443"/>
      <c r="K278" s="55"/>
      <c r="L278" s="233" t="s">
        <v>547</v>
      </c>
      <c r="Q278" s="374" t="s">
        <v>548</v>
      </c>
      <c r="R278" s="375" t="s">
        <v>549</v>
      </c>
      <c r="T278" s="401"/>
    </row>
    <row r="279" spans="1:20" ht="30" customHeight="1" x14ac:dyDescent="0.15">
      <c r="A279" s="106" t="s">
        <v>562</v>
      </c>
      <c r="B279" s="58" t="e">
        <f>#REF!&amp;I279</f>
        <v>#REF!</v>
      </c>
      <c r="C279" s="43" t="s">
        <v>543</v>
      </c>
      <c r="D279" s="95"/>
      <c r="E279" s="60" t="s">
        <v>632</v>
      </c>
      <c r="F279" s="119">
        <f>F274+1</f>
        <v>205</v>
      </c>
      <c r="G279" s="444" t="s">
        <v>969</v>
      </c>
      <c r="H279" s="446" t="s">
        <v>970</v>
      </c>
      <c r="I279" s="459" t="s">
        <v>971</v>
      </c>
      <c r="J279" s="239" t="s">
        <v>409</v>
      </c>
      <c r="K279" s="62"/>
      <c r="L279" s="248" t="str">
        <f>IF(入力シート!$L$82="英語以外",入力シート!$L$84,入力シート!$L$82)&amp;""</f>
        <v/>
      </c>
      <c r="M279" s="95"/>
      <c r="N279" s="60" t="s">
        <v>632</v>
      </c>
      <c r="Q279" s="175" t="s">
        <v>371</v>
      </c>
      <c r="R279" s="461" t="s">
        <v>972</v>
      </c>
      <c r="T279" s="627"/>
    </row>
    <row r="280" spans="1:20" ht="30" customHeight="1" x14ac:dyDescent="0.15">
      <c r="A280" s="106" t="s">
        <v>562</v>
      </c>
      <c r="B280" s="58" t="str">
        <f>G280&amp;I280</f>
        <v/>
      </c>
      <c r="C280" s="43" t="s">
        <v>543</v>
      </c>
      <c r="D280" s="95"/>
      <c r="E280" s="60" t="s">
        <v>632</v>
      </c>
      <c r="F280" s="120">
        <f>F279+1</f>
        <v>206</v>
      </c>
      <c r="G280" s="456"/>
      <c r="H280" s="458"/>
      <c r="I280" s="460"/>
      <c r="J280" s="196" t="s">
        <v>449</v>
      </c>
      <c r="K280" s="62"/>
      <c r="L280" s="216" t="str">
        <f>IF(入力シート!$L$88="英語以外",入力シート!$L$90,入力シート!$L$88)&amp;""</f>
        <v/>
      </c>
      <c r="M280" s="95"/>
      <c r="N280" s="60" t="s">
        <v>632</v>
      </c>
      <c r="Q280" s="171" t="s">
        <v>973</v>
      </c>
      <c r="R280" s="462"/>
      <c r="T280" s="627"/>
    </row>
    <row r="281" spans="1:20" ht="30" customHeight="1" x14ac:dyDescent="0.15">
      <c r="A281" s="106" t="s">
        <v>562</v>
      </c>
      <c r="B281" s="58" t="str">
        <f>G279&amp;I281</f>
        <v>使用言語(1)</v>
      </c>
      <c r="C281" s="43" t="s">
        <v>543</v>
      </c>
      <c r="D281" s="95" t="s">
        <v>550</v>
      </c>
      <c r="E281" s="60" t="s">
        <v>620</v>
      </c>
      <c r="F281" s="122">
        <f>F280+1</f>
        <v>207</v>
      </c>
      <c r="G281" s="457"/>
      <c r="H281" s="458"/>
      <c r="I281" s="460"/>
      <c r="J281" s="196" t="s">
        <v>974</v>
      </c>
      <c r="K281" s="62"/>
      <c r="L281" s="213"/>
      <c r="M281" s="95" t="s">
        <v>550</v>
      </c>
      <c r="N281" s="60" t="s">
        <v>620</v>
      </c>
      <c r="Q281" s="171" t="s">
        <v>409</v>
      </c>
      <c r="R281" s="243" t="s">
        <v>975</v>
      </c>
      <c r="T281" s="627"/>
    </row>
    <row r="282" spans="1:20" ht="63.75" customHeight="1" x14ac:dyDescent="0.15">
      <c r="A282" s="106" t="s">
        <v>562</v>
      </c>
      <c r="B282" s="58" t="e">
        <f>#REF!&amp;I282</f>
        <v>#REF!</v>
      </c>
      <c r="C282" s="43" t="s">
        <v>543</v>
      </c>
      <c r="D282" s="95" t="s">
        <v>550</v>
      </c>
      <c r="E282" s="60" t="s">
        <v>620</v>
      </c>
      <c r="F282" s="120">
        <f>F281+1</f>
        <v>208</v>
      </c>
      <c r="G282" s="456" t="s">
        <v>976</v>
      </c>
      <c r="H282" s="458"/>
      <c r="I282" s="463" t="s">
        <v>977</v>
      </c>
      <c r="J282" s="464"/>
      <c r="K282" s="92"/>
      <c r="L282" s="213"/>
      <c r="M282" s="95" t="s">
        <v>550</v>
      </c>
      <c r="N282" s="60" t="s">
        <v>620</v>
      </c>
      <c r="Q282" s="171" t="s">
        <v>978</v>
      </c>
      <c r="R282" s="382" t="s">
        <v>979</v>
      </c>
      <c r="T282" s="627"/>
    </row>
    <row r="283" spans="1:20" ht="78" customHeight="1" x14ac:dyDescent="0.15">
      <c r="A283" s="63" t="e">
        <f>#REF!+1</f>
        <v>#REF!</v>
      </c>
      <c r="B283" s="58" t="str">
        <f>G283&amp;I283</f>
        <v>大学の語学要件
（語学能力試験名とレベル（点数）等）</v>
      </c>
      <c r="C283" s="43" t="s">
        <v>543</v>
      </c>
      <c r="D283" s="60" t="s">
        <v>599</v>
      </c>
      <c r="E283" s="60" t="s">
        <v>627</v>
      </c>
      <c r="F283" s="120">
        <f>F282+1</f>
        <v>209</v>
      </c>
      <c r="G283" s="456"/>
      <c r="H283" s="458"/>
      <c r="I283" s="465" t="s">
        <v>980</v>
      </c>
      <c r="J283" s="466"/>
      <c r="K283" s="72"/>
      <c r="L283" s="214"/>
      <c r="M283" s="60" t="s">
        <v>599</v>
      </c>
      <c r="N283" s="60" t="s">
        <v>627</v>
      </c>
      <c r="Q283" s="171" t="s">
        <v>981</v>
      </c>
      <c r="R283" s="169" t="s">
        <v>982</v>
      </c>
      <c r="T283" s="627"/>
    </row>
    <row r="284" spans="1:20" ht="66.75" customHeight="1" x14ac:dyDescent="0.15">
      <c r="A284" s="63" t="e">
        <f>#REF!+1</f>
        <v>#REF!</v>
      </c>
      <c r="B284" s="58" t="str">
        <f>G284&amp;I284</f>
        <v>応募者が大学の語学要件を満たしているかの状況</v>
      </c>
      <c r="C284" s="43" t="s">
        <v>543</v>
      </c>
      <c r="D284" s="60" t="s">
        <v>599</v>
      </c>
      <c r="E284" s="60" t="s">
        <v>620</v>
      </c>
      <c r="F284" s="121">
        <f>F283+1</f>
        <v>210</v>
      </c>
      <c r="G284" s="445"/>
      <c r="H284" s="447"/>
      <c r="I284" s="467" t="s">
        <v>983</v>
      </c>
      <c r="J284" s="468"/>
      <c r="K284" s="72"/>
      <c r="L284" s="240"/>
      <c r="M284" s="60" t="s">
        <v>599</v>
      </c>
      <c r="N284" s="60" t="s">
        <v>620</v>
      </c>
      <c r="Q284" s="174" t="s">
        <v>984</v>
      </c>
      <c r="R284" s="242" t="s">
        <v>985</v>
      </c>
      <c r="T284" s="627"/>
    </row>
    <row r="285" spans="1:20" ht="20.25" customHeight="1" x14ac:dyDescent="0.15">
      <c r="C285" s="43" t="s">
        <v>543</v>
      </c>
      <c r="I285" s="44"/>
      <c r="J285" s="137"/>
      <c r="L285" s="232"/>
    </row>
    <row r="286" spans="1:20" ht="20.25" customHeight="1" x14ac:dyDescent="0.15">
      <c r="B286" s="43"/>
      <c r="C286" s="43" t="s">
        <v>543</v>
      </c>
      <c r="D286" s="115" t="s">
        <v>986</v>
      </c>
      <c r="E286" s="116"/>
      <c r="F286" s="117"/>
      <c r="G286" s="117"/>
      <c r="H286" s="117"/>
      <c r="I286" s="117"/>
      <c r="J286" s="117"/>
      <c r="L286" s="232"/>
    </row>
    <row r="287" spans="1:20" ht="20.25" customHeight="1" x14ac:dyDescent="0.15">
      <c r="C287" s="43" t="s">
        <v>543</v>
      </c>
      <c r="D287" s="52" t="s">
        <v>987</v>
      </c>
      <c r="E287" s="116"/>
      <c r="F287" s="117"/>
      <c r="G287" s="117"/>
      <c r="H287" s="117"/>
      <c r="I287" s="132"/>
      <c r="J287" s="116"/>
      <c r="L287" s="232"/>
      <c r="T287" s="115"/>
    </row>
    <row r="288" spans="1:20" ht="40.15" customHeight="1" x14ac:dyDescent="0.15">
      <c r="A288" s="53" t="s">
        <v>541</v>
      </c>
      <c r="B288" s="54" t="s">
        <v>546</v>
      </c>
      <c r="C288" s="43" t="s">
        <v>543</v>
      </c>
      <c r="D288" s="116"/>
      <c r="E288" s="116"/>
      <c r="F288" s="53" t="s">
        <v>544</v>
      </c>
      <c r="G288" s="159" t="s">
        <v>545</v>
      </c>
      <c r="H288" s="441" t="s">
        <v>546</v>
      </c>
      <c r="I288" s="442"/>
      <c r="J288" s="443"/>
      <c r="K288" s="55"/>
      <c r="L288" s="233" t="s">
        <v>547</v>
      </c>
      <c r="Q288" s="374" t="s">
        <v>548</v>
      </c>
      <c r="R288" s="375" t="s">
        <v>549</v>
      </c>
      <c r="T288" s="401"/>
    </row>
    <row r="289" spans="1:20" ht="300" customHeight="1" x14ac:dyDescent="0.15">
      <c r="A289" s="63">
        <v>147</v>
      </c>
      <c r="B289" s="58" t="str">
        <f>G289&amp;I289</f>
        <v>大学概要(1)留学先大学及び課程（プログラム）の
概要、志望理由</v>
      </c>
      <c r="C289" s="43" t="s">
        <v>543</v>
      </c>
      <c r="D289" s="95" t="s">
        <v>550</v>
      </c>
      <c r="E289" s="60" t="s">
        <v>627</v>
      </c>
      <c r="F289" s="124">
        <f>F284+1</f>
        <v>211</v>
      </c>
      <c r="G289" s="485" t="s">
        <v>988</v>
      </c>
      <c r="H289" s="446" t="s">
        <v>970</v>
      </c>
      <c r="I289" s="448" t="s">
        <v>989</v>
      </c>
      <c r="J289" s="449"/>
      <c r="K289" s="62"/>
      <c r="L289" s="235"/>
      <c r="M289" s="95" t="s">
        <v>550</v>
      </c>
      <c r="N289" s="60" t="s">
        <v>627</v>
      </c>
      <c r="Q289" s="175"/>
      <c r="R289" s="185" t="s">
        <v>990</v>
      </c>
      <c r="T289" s="627"/>
    </row>
    <row r="290" spans="1:20" ht="55.5" customHeight="1" x14ac:dyDescent="0.15">
      <c r="A290" s="63">
        <f>A289+1</f>
        <v>148</v>
      </c>
      <c r="B290" s="58" t="str">
        <f>G290&amp;I290</f>
        <v>留学先大学ウェブサイトURL</v>
      </c>
      <c r="C290" s="43" t="s">
        <v>543</v>
      </c>
      <c r="D290" s="95" t="s">
        <v>550</v>
      </c>
      <c r="E290" s="60" t="s">
        <v>627</v>
      </c>
      <c r="F290" s="125">
        <f>F289+1</f>
        <v>212</v>
      </c>
      <c r="G290" s="486"/>
      <c r="H290" s="447"/>
      <c r="I290" s="450" t="s">
        <v>991</v>
      </c>
      <c r="J290" s="451"/>
      <c r="K290" s="72"/>
      <c r="L290" s="215"/>
      <c r="M290" s="95" t="s">
        <v>550</v>
      </c>
      <c r="N290" s="60" t="s">
        <v>627</v>
      </c>
      <c r="Q290" s="174" t="s">
        <v>992</v>
      </c>
      <c r="R290" s="211" t="s">
        <v>993</v>
      </c>
      <c r="T290" s="627"/>
    </row>
    <row r="291" spans="1:20" ht="29.25" customHeight="1" x14ac:dyDescent="0.15">
      <c r="B291" s="43"/>
      <c r="D291" s="157"/>
      <c r="I291" s="43"/>
      <c r="J291" s="43"/>
      <c r="L291" s="232"/>
    </row>
    <row r="292" spans="1:20" ht="20.25" customHeight="1" x14ac:dyDescent="0.15">
      <c r="B292" s="43"/>
      <c r="C292" s="43" t="s">
        <v>543</v>
      </c>
      <c r="D292" s="115" t="s">
        <v>994</v>
      </c>
      <c r="E292" s="116"/>
      <c r="F292" s="117"/>
      <c r="G292" s="117"/>
      <c r="H292" s="117"/>
      <c r="I292" s="117"/>
      <c r="J292" s="117"/>
      <c r="L292" s="232"/>
    </row>
    <row r="293" spans="1:20" ht="20.25" customHeight="1" x14ac:dyDescent="0.15">
      <c r="C293" s="43" t="s">
        <v>543</v>
      </c>
      <c r="D293" s="115" t="s">
        <v>995</v>
      </c>
      <c r="E293" s="116"/>
      <c r="F293" s="117"/>
      <c r="G293" s="117"/>
      <c r="H293" s="117"/>
      <c r="I293" s="116"/>
      <c r="J293" s="116"/>
      <c r="L293" s="232"/>
    </row>
    <row r="294" spans="1:20" ht="20.25" customHeight="1" x14ac:dyDescent="0.15">
      <c r="C294" s="43" t="s">
        <v>543</v>
      </c>
      <c r="D294" s="52" t="s">
        <v>996</v>
      </c>
      <c r="E294" s="116"/>
      <c r="F294" s="117"/>
      <c r="G294" s="117"/>
      <c r="H294" s="117"/>
      <c r="I294" s="116"/>
      <c r="J294" s="304"/>
      <c r="L294" s="232"/>
      <c r="T294" s="115"/>
    </row>
    <row r="295" spans="1:20" ht="40.15" customHeight="1" x14ac:dyDescent="0.15">
      <c r="A295" s="53" t="s">
        <v>541</v>
      </c>
      <c r="B295" s="54" t="s">
        <v>546</v>
      </c>
      <c r="C295" s="43" t="s">
        <v>543</v>
      </c>
      <c r="D295" s="116"/>
      <c r="E295" s="116"/>
      <c r="F295" s="53" t="s">
        <v>544</v>
      </c>
      <c r="G295" s="159" t="s">
        <v>545</v>
      </c>
      <c r="H295" s="441" t="s">
        <v>546</v>
      </c>
      <c r="I295" s="442"/>
      <c r="J295" s="443"/>
      <c r="K295" s="55"/>
      <c r="L295" s="233" t="s">
        <v>547</v>
      </c>
      <c r="O295" s="165" t="str">
        <f>IF(L41="",L40,L41)&amp;""</f>
        <v>専門分野コードを入力してください</v>
      </c>
      <c r="Q295" s="156" t="s">
        <v>548</v>
      </c>
      <c r="R295" s="97" t="s">
        <v>549</v>
      </c>
      <c r="T295" s="401"/>
    </row>
    <row r="296" spans="1:20" ht="137.25" customHeight="1" x14ac:dyDescent="0.15">
      <c r="A296" s="63">
        <v>147</v>
      </c>
      <c r="B296" s="58" t="str">
        <f>G296&amp;I296</f>
        <v>特別枠特別枠への申請</v>
      </c>
      <c r="C296" s="43" t="s">
        <v>543</v>
      </c>
      <c r="D296" s="95" t="s">
        <v>640</v>
      </c>
      <c r="E296" s="60" t="s">
        <v>997</v>
      </c>
      <c r="F296" s="124">
        <f>F290+1</f>
        <v>213</v>
      </c>
      <c r="G296" s="504" t="s">
        <v>998</v>
      </c>
      <c r="H296" s="508" t="s">
        <v>999</v>
      </c>
      <c r="I296" s="469" t="s">
        <v>1000</v>
      </c>
      <c r="J296" s="449"/>
      <c r="K296" s="345"/>
      <c r="L296" s="271"/>
      <c r="M296" s="95" t="s">
        <v>640</v>
      </c>
      <c r="N296" s="60" t="s">
        <v>997</v>
      </c>
      <c r="Q296" s="175" t="s">
        <v>1001</v>
      </c>
      <c r="R296" s="288" t="s">
        <v>1002</v>
      </c>
      <c r="T296" s="627"/>
    </row>
    <row r="297" spans="1:20" ht="63" customHeight="1" x14ac:dyDescent="0.15">
      <c r="A297" s="63">
        <f>A296+1</f>
        <v>148</v>
      </c>
      <c r="B297" s="58" t="str">
        <f>G297&amp;I297</f>
        <v>対象大学</v>
      </c>
      <c r="C297" s="43" t="s">
        <v>543</v>
      </c>
      <c r="D297" s="96" t="s">
        <v>599</v>
      </c>
      <c r="E297" s="60" t="s">
        <v>627</v>
      </c>
      <c r="F297" s="346">
        <f>F296+1</f>
        <v>214</v>
      </c>
      <c r="G297" s="504"/>
      <c r="H297" s="508"/>
      <c r="I297" s="505" t="s">
        <v>1003</v>
      </c>
      <c r="J297" s="196" t="s">
        <v>369</v>
      </c>
      <c r="K297" s="347"/>
      <c r="L297" s="270"/>
      <c r="M297" s="96" t="s">
        <v>599</v>
      </c>
      <c r="N297" s="60" t="s">
        <v>627</v>
      </c>
      <c r="Q297" s="171">
        <v>50200</v>
      </c>
      <c r="R297" s="289" t="s">
        <v>1004</v>
      </c>
      <c r="T297" s="627"/>
    </row>
    <row r="298" spans="1:20" ht="40.5" customHeight="1" x14ac:dyDescent="0.15">
      <c r="A298" s="63">
        <f>A297+1</f>
        <v>149</v>
      </c>
      <c r="B298" s="58" t="str">
        <f>G298&amp;I298</f>
        <v/>
      </c>
      <c r="C298" s="43" t="s">
        <v>543</v>
      </c>
      <c r="D298" s="96" t="s">
        <v>599</v>
      </c>
      <c r="E298" s="60" t="s">
        <v>632</v>
      </c>
      <c r="F298" s="348">
        <f>F297+1</f>
        <v>215</v>
      </c>
      <c r="G298" s="504"/>
      <c r="H298" s="508"/>
      <c r="I298" s="506"/>
      <c r="J298" s="349" t="s">
        <v>1005</v>
      </c>
      <c r="K298" s="350"/>
      <c r="L298" s="290" t="str">
        <f>IFERROR(IF(L297="", "特別枠コードを入力してください",VLOOKUP(L297,特別枠コード!$B$8:$D$47,2,FALSE)),"")</f>
        <v>特別枠コードを入力してください</v>
      </c>
      <c r="M298" s="96" t="s">
        <v>599</v>
      </c>
      <c r="N298" s="60" t="s">
        <v>632</v>
      </c>
      <c r="Q298" s="171" t="s">
        <v>1006</v>
      </c>
      <c r="R298" s="509" t="s">
        <v>1007</v>
      </c>
      <c r="T298" s="627"/>
    </row>
    <row r="299" spans="1:20" ht="40.5" customHeight="1" x14ac:dyDescent="0.15">
      <c r="A299" s="63">
        <f>A298+1</f>
        <v>150</v>
      </c>
      <c r="B299" s="58" t="str">
        <f>G299&amp;I299</f>
        <v/>
      </c>
      <c r="C299" s="43" t="s">
        <v>543</v>
      </c>
      <c r="D299" s="96" t="s">
        <v>599</v>
      </c>
      <c r="E299" s="60" t="s">
        <v>632</v>
      </c>
      <c r="F299" s="125">
        <f>F298+1</f>
        <v>216</v>
      </c>
      <c r="G299" s="504"/>
      <c r="H299" s="508"/>
      <c r="I299" s="507"/>
      <c r="J299" s="351" t="s">
        <v>1008</v>
      </c>
      <c r="K299" s="352"/>
      <c r="L299" s="291" t="str">
        <f>IFERROR(IF(L297="", "特別枠コードを入力してください",VLOOKUP(L297,特別枠コード!$B$8:$D$47,3,FALSE)),"")</f>
        <v>特別枠コードを入力してください</v>
      </c>
      <c r="M299" s="96" t="s">
        <v>599</v>
      </c>
      <c r="N299" s="60" t="s">
        <v>632</v>
      </c>
      <c r="Q299" s="174" t="s">
        <v>857</v>
      </c>
      <c r="R299" s="510"/>
      <c r="T299" s="627"/>
    </row>
    <row r="300" spans="1:20" ht="20.25" customHeight="1" x14ac:dyDescent="0.15">
      <c r="C300" s="43" t="s">
        <v>543</v>
      </c>
      <c r="I300" s="44"/>
      <c r="L300" s="232"/>
    </row>
    <row r="301" spans="1:20" s="45" customFormat="1" ht="43.5" customHeight="1" x14ac:dyDescent="0.15">
      <c r="A301" s="292"/>
      <c r="B301" s="45" t="s">
        <v>538</v>
      </c>
      <c r="C301" s="440" t="s">
        <v>1009</v>
      </c>
      <c r="D301" s="440"/>
      <c r="E301" s="440"/>
      <c r="F301" s="440"/>
      <c r="G301" s="440"/>
      <c r="H301" s="440"/>
      <c r="I301" s="440"/>
      <c r="J301" s="440"/>
      <c r="K301" s="440"/>
      <c r="L301" s="440"/>
      <c r="M301" s="440"/>
      <c r="N301" s="440"/>
      <c r="O301" s="440"/>
      <c r="P301" s="440"/>
      <c r="Q301" s="440"/>
      <c r="R301" s="440"/>
    </row>
    <row r="302" spans="1:20" ht="20.25" customHeight="1" x14ac:dyDescent="0.15">
      <c r="C302" s="43" t="s">
        <v>543</v>
      </c>
      <c r="I302" s="44"/>
      <c r="L302" s="232"/>
    </row>
    <row r="303" spans="1:20" ht="20.25" customHeight="1" x14ac:dyDescent="0.15">
      <c r="C303" s="51" t="s">
        <v>1010</v>
      </c>
      <c r="D303" s="52"/>
      <c r="I303" s="44"/>
    </row>
    <row r="304" spans="1:20" ht="20.25" customHeight="1" x14ac:dyDescent="0.15">
      <c r="B304" s="43"/>
      <c r="C304" s="43" t="s">
        <v>543</v>
      </c>
      <c r="D304" s="52" t="s">
        <v>912</v>
      </c>
      <c r="I304" s="43"/>
      <c r="J304" s="43"/>
      <c r="L304" s="232"/>
    </row>
    <row r="305" spans="1:20" ht="25.15" customHeight="1" x14ac:dyDescent="0.15">
      <c r="C305" s="43" t="s">
        <v>543</v>
      </c>
      <c r="D305" s="362" t="s">
        <v>913</v>
      </c>
      <c r="I305" s="44"/>
      <c r="L305" s="232"/>
    </row>
    <row r="306" spans="1:20" s="45" customFormat="1" ht="25.15" customHeight="1" x14ac:dyDescent="0.15">
      <c r="A306" s="292"/>
      <c r="B306" s="363"/>
      <c r="C306" s="364"/>
      <c r="D306" s="364" t="s">
        <v>914</v>
      </c>
      <c r="E306" s="365"/>
      <c r="I306" s="47"/>
      <c r="J306" s="47"/>
      <c r="K306" s="47"/>
      <c r="L306" s="366"/>
      <c r="M306" s="366"/>
      <c r="N306" s="366"/>
      <c r="O306" s="366"/>
      <c r="P306" s="367"/>
      <c r="Q306" s="368"/>
    </row>
    <row r="307" spans="1:20" ht="40.15" customHeight="1" x14ac:dyDescent="0.15">
      <c r="A307" s="53" t="s">
        <v>541</v>
      </c>
      <c r="B307" s="54" t="s">
        <v>546</v>
      </c>
      <c r="C307" s="43" t="s">
        <v>543</v>
      </c>
      <c r="D307" s="44"/>
      <c r="F307" s="94" t="s">
        <v>544</v>
      </c>
      <c r="G307" s="159" t="s">
        <v>545</v>
      </c>
      <c r="H307" s="441" t="s">
        <v>546</v>
      </c>
      <c r="I307" s="442"/>
      <c r="J307" s="443"/>
      <c r="K307" s="55"/>
      <c r="L307" s="233" t="s">
        <v>547</v>
      </c>
      <c r="Q307" s="374" t="s">
        <v>548</v>
      </c>
      <c r="R307" s="375" t="s">
        <v>549</v>
      </c>
      <c r="T307" s="401"/>
    </row>
    <row r="308" spans="1:20" ht="35.25" customHeight="1" x14ac:dyDescent="0.15">
      <c r="A308" s="63">
        <v>126</v>
      </c>
      <c r="B308" s="58" t="e">
        <f>#REF!&amp;H308</f>
        <v>#REF!</v>
      </c>
      <c r="C308" s="43" t="s">
        <v>543</v>
      </c>
      <c r="D308" s="96" t="s">
        <v>550</v>
      </c>
      <c r="E308" s="96" t="s">
        <v>620</v>
      </c>
      <c r="F308" s="122">
        <f>F299+1</f>
        <v>217</v>
      </c>
      <c r="G308" s="456" t="s">
        <v>1011</v>
      </c>
      <c r="H308" s="448" t="s">
        <v>916</v>
      </c>
      <c r="I308" s="469"/>
      <c r="J308" s="449"/>
      <c r="K308" s="92"/>
      <c r="L308" s="213"/>
      <c r="M308" s="96" t="s">
        <v>550</v>
      </c>
      <c r="N308" s="96" t="s">
        <v>620</v>
      </c>
      <c r="Q308" s="175" t="s">
        <v>445</v>
      </c>
      <c r="R308" s="176" t="s">
        <v>917</v>
      </c>
      <c r="T308" s="257"/>
    </row>
    <row r="309" spans="1:20" ht="99" customHeight="1" x14ac:dyDescent="0.15">
      <c r="A309" s="71" t="e">
        <f>#REF!+1</f>
        <v>#REF!</v>
      </c>
      <c r="B309" s="58" t="str">
        <f>G308&amp;H309</f>
        <v>留学先大学(2)留学先大学名（英文）</v>
      </c>
      <c r="C309" s="43" t="s">
        <v>543</v>
      </c>
      <c r="D309" s="96" t="s">
        <v>550</v>
      </c>
      <c r="E309" s="96" t="s">
        <v>627</v>
      </c>
      <c r="F309" s="122">
        <f>F308+1</f>
        <v>218</v>
      </c>
      <c r="G309" s="456"/>
      <c r="H309" s="463" t="s">
        <v>918</v>
      </c>
      <c r="I309" s="470"/>
      <c r="J309" s="464"/>
      <c r="K309" s="65"/>
      <c r="L309" s="214"/>
      <c r="M309" s="96" t="s">
        <v>550</v>
      </c>
      <c r="N309" s="96" t="s">
        <v>627</v>
      </c>
      <c r="Q309" s="171" t="s">
        <v>1012</v>
      </c>
      <c r="R309" s="187" t="s">
        <v>920</v>
      </c>
      <c r="T309" s="257"/>
    </row>
    <row r="310" spans="1:20" ht="63.75" customHeight="1" x14ac:dyDescent="0.15">
      <c r="A310" s="71" t="e">
        <f>#REF!+1</f>
        <v>#REF!</v>
      </c>
      <c r="B310" s="58" t="str">
        <f>G310&amp;H310</f>
        <v>研究科名称（英文）</v>
      </c>
      <c r="C310" s="43" t="s">
        <v>543</v>
      </c>
      <c r="D310" s="96" t="s">
        <v>550</v>
      </c>
      <c r="E310" s="96" t="s">
        <v>627</v>
      </c>
      <c r="F310" s="120">
        <f>F309+1</f>
        <v>219</v>
      </c>
      <c r="G310" s="456"/>
      <c r="H310" s="471" t="s">
        <v>921</v>
      </c>
      <c r="I310" s="452"/>
      <c r="J310" s="453"/>
      <c r="K310" s="65"/>
      <c r="L310" s="217"/>
      <c r="M310" s="96" t="s">
        <v>550</v>
      </c>
      <c r="N310" s="96" t="s">
        <v>627</v>
      </c>
      <c r="Q310" s="171" t="s">
        <v>922</v>
      </c>
      <c r="R310" s="168" t="s">
        <v>923</v>
      </c>
      <c r="T310" s="257"/>
    </row>
    <row r="311" spans="1:20" ht="30" customHeight="1" x14ac:dyDescent="0.15">
      <c r="A311" s="71" t="e">
        <f>#REF!+1</f>
        <v>#REF!</v>
      </c>
      <c r="B311" s="58" t="str">
        <f>G311&amp;I311</f>
        <v/>
      </c>
      <c r="C311" s="43" t="s">
        <v>543</v>
      </c>
      <c r="D311" s="60" t="s">
        <v>599</v>
      </c>
      <c r="E311" s="96" t="s">
        <v>627</v>
      </c>
      <c r="F311" s="122">
        <f t="shared" ref="F311:F330" si="16">F310+1</f>
        <v>220</v>
      </c>
      <c r="G311" s="456"/>
      <c r="H311" s="471" t="s">
        <v>924</v>
      </c>
      <c r="I311" s="487"/>
      <c r="J311" s="195" t="s">
        <v>763</v>
      </c>
      <c r="K311" s="65"/>
      <c r="L311" s="214"/>
      <c r="M311" s="60" t="s">
        <v>599</v>
      </c>
      <c r="N311" s="96" t="s">
        <v>627</v>
      </c>
      <c r="Q311" s="171" t="s">
        <v>1013</v>
      </c>
      <c r="R311" s="168" t="s">
        <v>926</v>
      </c>
      <c r="T311" s="257"/>
    </row>
    <row r="312" spans="1:20" ht="58.5" customHeight="1" x14ac:dyDescent="0.15">
      <c r="A312" s="106" t="s">
        <v>562</v>
      </c>
      <c r="B312" s="58" t="str">
        <f>G312&amp;H312</f>
        <v>所在地</v>
      </c>
      <c r="C312" s="43" t="s">
        <v>543</v>
      </c>
      <c r="D312" s="96" t="s">
        <v>550</v>
      </c>
      <c r="E312" s="96" t="s">
        <v>627</v>
      </c>
      <c r="F312" s="120">
        <f t="shared" si="16"/>
        <v>221</v>
      </c>
      <c r="G312" s="456"/>
      <c r="H312" s="500" t="s">
        <v>927</v>
      </c>
      <c r="I312" s="501"/>
      <c r="J312" s="207" t="s">
        <v>369</v>
      </c>
      <c r="K312" s="65"/>
      <c r="L312" s="214"/>
      <c r="M312" s="96" t="s">
        <v>550</v>
      </c>
      <c r="N312" s="96" t="s">
        <v>627</v>
      </c>
      <c r="Q312" s="171">
        <v>716</v>
      </c>
      <c r="R312" s="177" t="s">
        <v>928</v>
      </c>
      <c r="T312" s="628"/>
    </row>
    <row r="313" spans="1:20" ht="30" customHeight="1" x14ac:dyDescent="0.15">
      <c r="A313" s="106" t="s">
        <v>562</v>
      </c>
      <c r="B313" s="58" t="str">
        <f>G313&amp;I313</f>
        <v/>
      </c>
      <c r="C313" s="43" t="s">
        <v>543</v>
      </c>
      <c r="D313" s="96"/>
      <c r="E313" s="96" t="s">
        <v>632</v>
      </c>
      <c r="F313" s="122">
        <f t="shared" si="16"/>
        <v>222</v>
      </c>
      <c r="G313" s="456"/>
      <c r="H313" s="502"/>
      <c r="I313" s="503"/>
      <c r="J313" s="208" t="s">
        <v>929</v>
      </c>
      <c r="K313" s="65"/>
      <c r="L313" s="216" t="str">
        <f>IFERROR(IF(L312="", "国・地域コードを入力してください",VLOOKUP(入力シート!L312,'国・地域コード '!B5:C176,2,FALSE)),"国・地域コードを入力してください")</f>
        <v>国・地域コードを入力してください</v>
      </c>
      <c r="M313" s="96"/>
      <c r="N313" s="96" t="s">
        <v>632</v>
      </c>
      <c r="Q313" s="171" t="s">
        <v>1014</v>
      </c>
      <c r="R313" s="177" t="s">
        <v>930</v>
      </c>
      <c r="T313" s="628"/>
    </row>
    <row r="314" spans="1:20" ht="58.5" customHeight="1" x14ac:dyDescent="0.15">
      <c r="A314" s="63">
        <v>130</v>
      </c>
      <c r="B314" s="58" t="str">
        <f>G314&amp;H314</f>
        <v>取得予定学位</v>
      </c>
      <c r="C314" s="43" t="s">
        <v>543</v>
      </c>
      <c r="D314" s="96" t="s">
        <v>550</v>
      </c>
      <c r="E314" s="96" t="s">
        <v>620</v>
      </c>
      <c r="F314" s="120">
        <f t="shared" si="16"/>
        <v>223</v>
      </c>
      <c r="G314" s="456"/>
      <c r="H314" s="488" t="s">
        <v>931</v>
      </c>
      <c r="I314" s="489"/>
      <c r="J314" s="208" t="s">
        <v>774</v>
      </c>
      <c r="K314" s="65"/>
      <c r="L314" s="214"/>
      <c r="M314" s="96" t="s">
        <v>550</v>
      </c>
      <c r="N314" s="96" t="s">
        <v>620</v>
      </c>
      <c r="O314" s="107" t="str">
        <f>IF(L314="博士",36,IF(L314="修士",24,""))</f>
        <v/>
      </c>
      <c r="P314" s="108"/>
      <c r="Q314" s="171" t="s">
        <v>1015</v>
      </c>
      <c r="R314" s="177" t="s">
        <v>1016</v>
      </c>
      <c r="T314" s="477"/>
    </row>
    <row r="315" spans="1:20" ht="63" customHeight="1" x14ac:dyDescent="0.15">
      <c r="A315" s="106" t="s">
        <v>562</v>
      </c>
      <c r="B315" s="58" t="str">
        <f>G315&amp;I315</f>
        <v/>
      </c>
      <c r="C315" s="86"/>
      <c r="D315" s="96"/>
      <c r="E315" s="96" t="s">
        <v>632</v>
      </c>
      <c r="F315" s="122">
        <f t="shared" si="16"/>
        <v>224</v>
      </c>
      <c r="G315" s="456"/>
      <c r="H315" s="491"/>
      <c r="I315" s="492"/>
      <c r="J315" s="208" t="s">
        <v>933</v>
      </c>
      <c r="K315" s="65"/>
      <c r="L315" s="216" t="str">
        <f>L22</f>
        <v/>
      </c>
      <c r="M315" s="96"/>
      <c r="N315" s="96" t="s">
        <v>632</v>
      </c>
      <c r="Q315" s="171">
        <v>25</v>
      </c>
      <c r="R315" s="169" t="s">
        <v>1017</v>
      </c>
      <c r="T315" s="477"/>
    </row>
    <row r="316" spans="1:20" ht="63.75" customHeight="1" x14ac:dyDescent="0.15">
      <c r="A316" s="106" t="s">
        <v>562</v>
      </c>
      <c r="B316" s="58" t="str">
        <f>G316&amp;I316</f>
        <v/>
      </c>
      <c r="C316" s="43" t="s">
        <v>543</v>
      </c>
      <c r="D316" s="96" t="s">
        <v>550</v>
      </c>
      <c r="E316" s="96" t="s">
        <v>627</v>
      </c>
      <c r="F316" s="120">
        <f t="shared" si="16"/>
        <v>225</v>
      </c>
      <c r="G316" s="456"/>
      <c r="H316" s="463"/>
      <c r="I316" s="490"/>
      <c r="J316" s="195" t="s">
        <v>935</v>
      </c>
      <c r="K316" s="65"/>
      <c r="L316" s="214"/>
      <c r="M316" s="96" t="s">
        <v>550</v>
      </c>
      <c r="N316" s="96" t="s">
        <v>627</v>
      </c>
      <c r="Q316" s="171" t="s">
        <v>936</v>
      </c>
      <c r="R316" s="169" t="s">
        <v>937</v>
      </c>
      <c r="T316" s="477"/>
    </row>
    <row r="317" spans="1:20" ht="60.75" customHeight="1" x14ac:dyDescent="0.15">
      <c r="A317" s="63">
        <v>132</v>
      </c>
      <c r="B317" s="58" t="str">
        <f>G317&amp;H317</f>
        <v>研究テーマ</v>
      </c>
      <c r="C317" s="43" t="s">
        <v>543</v>
      </c>
      <c r="D317" s="96" t="s">
        <v>550</v>
      </c>
      <c r="E317" s="96" t="s">
        <v>627</v>
      </c>
      <c r="F317" s="122">
        <f t="shared" si="16"/>
        <v>226</v>
      </c>
      <c r="G317" s="456"/>
      <c r="H317" s="471" t="s">
        <v>938</v>
      </c>
      <c r="I317" s="452"/>
      <c r="J317" s="453"/>
      <c r="K317" s="65"/>
      <c r="L317" s="214"/>
      <c r="M317" s="96" t="s">
        <v>550</v>
      </c>
      <c r="N317" s="96" t="s">
        <v>627</v>
      </c>
      <c r="Q317" s="171" t="s">
        <v>939</v>
      </c>
      <c r="R317" s="169" t="s">
        <v>940</v>
      </c>
      <c r="T317" s="257"/>
    </row>
    <row r="318" spans="1:20" ht="30" customHeight="1" x14ac:dyDescent="0.15">
      <c r="A318" s="63">
        <f>A317+1</f>
        <v>133</v>
      </c>
      <c r="B318" s="58" t="str">
        <f>G318&amp;H318</f>
        <v>準備状況</v>
      </c>
      <c r="C318" s="43" t="s">
        <v>543</v>
      </c>
      <c r="D318" s="96" t="s">
        <v>550</v>
      </c>
      <c r="E318" s="96" t="s">
        <v>620</v>
      </c>
      <c r="F318" s="120">
        <f t="shared" si="16"/>
        <v>227</v>
      </c>
      <c r="G318" s="456"/>
      <c r="H318" s="450" t="s">
        <v>941</v>
      </c>
      <c r="I318" s="493"/>
      <c r="J318" s="451"/>
      <c r="K318" s="72"/>
      <c r="L318" s="215"/>
      <c r="M318" s="96" t="s">
        <v>550</v>
      </c>
      <c r="N318" s="96" t="s">
        <v>620</v>
      </c>
      <c r="Q318" s="171" t="s">
        <v>1018</v>
      </c>
      <c r="R318" s="169" t="s">
        <v>942</v>
      </c>
      <c r="T318" s="257"/>
    </row>
    <row r="319" spans="1:20" ht="35.25" customHeight="1" x14ac:dyDescent="0.15">
      <c r="A319" s="63">
        <f>A317+1</f>
        <v>133</v>
      </c>
      <c r="B319" s="58" t="str">
        <f>G319&amp;H319</f>
        <v>留学期間</v>
      </c>
      <c r="C319" s="43" t="s">
        <v>543</v>
      </c>
      <c r="D319" s="96" t="s">
        <v>550</v>
      </c>
      <c r="E319" s="96" t="s">
        <v>627</v>
      </c>
      <c r="F319" s="122">
        <f t="shared" si="16"/>
        <v>228</v>
      </c>
      <c r="G319" s="456"/>
      <c r="H319" s="494" t="s">
        <v>943</v>
      </c>
      <c r="I319" s="496" t="s">
        <v>944</v>
      </c>
      <c r="J319" s="191" t="s">
        <v>945</v>
      </c>
      <c r="K319" s="92"/>
      <c r="L319" s="213"/>
      <c r="M319" s="96" t="s">
        <v>550</v>
      </c>
      <c r="N319" s="96" t="s">
        <v>627</v>
      </c>
      <c r="O319" s="472">
        <f>L319*12+L320</f>
        <v>0</v>
      </c>
      <c r="P319" s="110"/>
      <c r="Q319" s="171">
        <v>3</v>
      </c>
      <c r="R319" s="473" t="s">
        <v>946</v>
      </c>
      <c r="T319" s="629"/>
    </row>
    <row r="320" spans="1:20" ht="35.25" customHeight="1" x14ac:dyDescent="0.15">
      <c r="A320" s="63">
        <f>A318+1</f>
        <v>134</v>
      </c>
      <c r="B320" s="58" t="str">
        <f>G320&amp;I320</f>
        <v/>
      </c>
      <c r="C320" s="43" t="s">
        <v>543</v>
      </c>
      <c r="D320" s="96" t="s">
        <v>550</v>
      </c>
      <c r="E320" s="96" t="s">
        <v>627</v>
      </c>
      <c r="F320" s="120">
        <f t="shared" si="16"/>
        <v>229</v>
      </c>
      <c r="G320" s="456"/>
      <c r="H320" s="479"/>
      <c r="I320" s="497"/>
      <c r="J320" s="192" t="s">
        <v>947</v>
      </c>
      <c r="K320" s="65"/>
      <c r="L320" s="214"/>
      <c r="M320" s="96" t="s">
        <v>550</v>
      </c>
      <c r="N320" s="96" t="s">
        <v>627</v>
      </c>
      <c r="O320" s="472"/>
      <c r="P320" s="110"/>
      <c r="Q320" s="171">
        <v>0</v>
      </c>
      <c r="R320" s="462"/>
      <c r="T320" s="629"/>
    </row>
    <row r="321" spans="1:20" ht="30" customHeight="1" x14ac:dyDescent="0.15">
      <c r="A321" s="63">
        <f>A319+1</f>
        <v>134</v>
      </c>
      <c r="B321" s="58" t="str">
        <f>G321&amp;I321</f>
        <v/>
      </c>
      <c r="C321" s="43" t="s">
        <v>543</v>
      </c>
      <c r="D321" s="96"/>
      <c r="E321" s="96" t="s">
        <v>632</v>
      </c>
      <c r="F321" s="122">
        <f t="shared" si="16"/>
        <v>230</v>
      </c>
      <c r="G321" s="456"/>
      <c r="H321" s="479"/>
      <c r="I321" s="475"/>
      <c r="J321" s="192" t="s">
        <v>948</v>
      </c>
      <c r="K321" s="65"/>
      <c r="L321" s="216" t="str">
        <f>O319&amp;"か月"</f>
        <v>0か月</v>
      </c>
      <c r="M321" s="96"/>
      <c r="N321" s="96" t="s">
        <v>632</v>
      </c>
      <c r="O321" s="140"/>
      <c r="P321" s="110"/>
      <c r="Q321" s="171" t="s">
        <v>1019</v>
      </c>
      <c r="R321" s="169" t="s">
        <v>950</v>
      </c>
      <c r="T321" s="629"/>
    </row>
    <row r="322" spans="1:20" ht="35.25" customHeight="1" x14ac:dyDescent="0.15">
      <c r="A322" s="63">
        <f>A320+1</f>
        <v>135</v>
      </c>
      <c r="B322" s="58" t="str">
        <f>G322&amp;H322</f>
        <v/>
      </c>
      <c r="C322" s="43" t="s">
        <v>543</v>
      </c>
      <c r="D322" s="96" t="s">
        <v>550</v>
      </c>
      <c r="E322" s="96" t="s">
        <v>627</v>
      </c>
      <c r="F322" s="120">
        <f t="shared" si="16"/>
        <v>231</v>
      </c>
      <c r="G322" s="456"/>
      <c r="H322" s="479"/>
      <c r="I322" s="474" t="s">
        <v>951</v>
      </c>
      <c r="J322" s="207" t="s">
        <v>585</v>
      </c>
      <c r="K322" s="65"/>
      <c r="L322" s="214"/>
      <c r="M322" s="96" t="s">
        <v>550</v>
      </c>
      <c r="N322" s="96" t="s">
        <v>627</v>
      </c>
      <c r="Q322" s="171">
        <v>2027</v>
      </c>
      <c r="R322" s="483" t="s">
        <v>952</v>
      </c>
      <c r="T322" s="629"/>
    </row>
    <row r="323" spans="1:20" ht="35.25" customHeight="1" x14ac:dyDescent="0.15">
      <c r="A323" s="63">
        <f>A322+1</f>
        <v>136</v>
      </c>
      <c r="B323" s="58" t="str">
        <f>G323&amp;I323</f>
        <v/>
      </c>
      <c r="C323" s="43" t="s">
        <v>543</v>
      </c>
      <c r="D323" s="96" t="s">
        <v>550</v>
      </c>
      <c r="E323" s="96" t="s">
        <v>620</v>
      </c>
      <c r="F323" s="122">
        <f t="shared" si="16"/>
        <v>232</v>
      </c>
      <c r="G323" s="456"/>
      <c r="H323" s="479"/>
      <c r="I323" s="475"/>
      <c r="J323" s="207" t="s">
        <v>587</v>
      </c>
      <c r="K323" s="65"/>
      <c r="L323" s="214"/>
      <c r="M323" s="96" t="s">
        <v>550</v>
      </c>
      <c r="N323" s="96" t="s">
        <v>620</v>
      </c>
      <c r="Q323" s="171">
        <v>10</v>
      </c>
      <c r="R323" s="484"/>
      <c r="T323" s="629"/>
    </row>
    <row r="324" spans="1:20" ht="35.25" customHeight="1" x14ac:dyDescent="0.15">
      <c r="A324" s="63">
        <f>A322+1</f>
        <v>136</v>
      </c>
      <c r="B324" s="58" t="str">
        <f>G324&amp;H323</f>
        <v/>
      </c>
      <c r="C324" s="43" t="s">
        <v>543</v>
      </c>
      <c r="D324" s="96" t="s">
        <v>550</v>
      </c>
      <c r="E324" s="96" t="s">
        <v>627</v>
      </c>
      <c r="F324" s="120">
        <f t="shared" si="16"/>
        <v>233</v>
      </c>
      <c r="G324" s="456"/>
      <c r="H324" s="479"/>
      <c r="I324" s="474" t="s">
        <v>953</v>
      </c>
      <c r="J324" s="207" t="s">
        <v>585</v>
      </c>
      <c r="K324" s="65"/>
      <c r="L324" s="214"/>
      <c r="M324" s="96" t="s">
        <v>550</v>
      </c>
      <c r="N324" s="96" t="s">
        <v>627</v>
      </c>
      <c r="Q324" s="171">
        <v>2030</v>
      </c>
      <c r="R324" s="483" t="s">
        <v>954</v>
      </c>
      <c r="T324" s="629"/>
    </row>
    <row r="325" spans="1:20" ht="35.25" customHeight="1" x14ac:dyDescent="0.15">
      <c r="A325" s="63">
        <f>A323+1</f>
        <v>137</v>
      </c>
      <c r="B325" s="58" t="str">
        <f>G325&amp;I325</f>
        <v/>
      </c>
      <c r="C325" s="43" t="s">
        <v>543</v>
      </c>
      <c r="D325" s="96" t="s">
        <v>550</v>
      </c>
      <c r="E325" s="96" t="s">
        <v>620</v>
      </c>
      <c r="F325" s="122">
        <f t="shared" si="16"/>
        <v>234</v>
      </c>
      <c r="G325" s="456"/>
      <c r="H325" s="479"/>
      <c r="I325" s="475"/>
      <c r="J325" s="207" t="s">
        <v>587</v>
      </c>
      <c r="K325" s="65"/>
      <c r="L325" s="214"/>
      <c r="M325" s="96" t="s">
        <v>550</v>
      </c>
      <c r="N325" s="96" t="s">
        <v>620</v>
      </c>
      <c r="O325" s="138"/>
      <c r="Q325" s="171">
        <v>12</v>
      </c>
      <c r="R325" s="484"/>
      <c r="T325" s="629"/>
    </row>
    <row r="326" spans="1:20" ht="30" customHeight="1" x14ac:dyDescent="0.15">
      <c r="A326" s="63">
        <f>A324+1</f>
        <v>137</v>
      </c>
      <c r="B326" s="58" t="str">
        <f>G326&amp;H326</f>
        <v/>
      </c>
      <c r="D326" s="96"/>
      <c r="E326" s="96" t="s">
        <v>632</v>
      </c>
      <c r="F326" s="120">
        <f t="shared" si="16"/>
        <v>235</v>
      </c>
      <c r="G326" s="456"/>
      <c r="H326" s="495"/>
      <c r="I326" s="498" t="s">
        <v>955</v>
      </c>
      <c r="J326" s="499"/>
      <c r="K326" s="65"/>
      <c r="L326" s="216" t="str">
        <f>O326&amp;"か月"</f>
        <v>0か月</v>
      </c>
      <c r="M326" s="96"/>
      <c r="N326" s="96" t="s">
        <v>632</v>
      </c>
      <c r="O326" s="109">
        <f>IF(ISBLANK(L324),0,(L324-L322)*12+(L325-L323)+1)</f>
        <v>0</v>
      </c>
      <c r="P326" s="111"/>
      <c r="Q326" s="171" t="s">
        <v>1020</v>
      </c>
      <c r="R326" s="169" t="s">
        <v>957</v>
      </c>
      <c r="T326" s="629"/>
    </row>
    <row r="327" spans="1:20" ht="40.15" customHeight="1" x14ac:dyDescent="0.15">
      <c r="A327" s="63">
        <f>A326+1</f>
        <v>138</v>
      </c>
      <c r="B327" s="58" t="str">
        <f>G327&amp;H327</f>
        <v>支援期間</v>
      </c>
      <c r="C327" s="43" t="s">
        <v>543</v>
      </c>
      <c r="D327" s="96" t="s">
        <v>550</v>
      </c>
      <c r="E327" s="96" t="s">
        <v>620</v>
      </c>
      <c r="F327" s="122">
        <f t="shared" si="16"/>
        <v>236</v>
      </c>
      <c r="G327" s="456"/>
      <c r="H327" s="478" t="s">
        <v>958</v>
      </c>
      <c r="I327" s="481" t="s">
        <v>959</v>
      </c>
      <c r="J327" s="209" t="s">
        <v>585</v>
      </c>
      <c r="K327" s="65"/>
      <c r="L327" s="214"/>
      <c r="M327" s="96" t="s">
        <v>550</v>
      </c>
      <c r="N327" s="96" t="s">
        <v>620</v>
      </c>
      <c r="O327" s="139"/>
      <c r="P327" s="111"/>
      <c r="Q327" s="171">
        <v>2027</v>
      </c>
      <c r="R327" s="483" t="s">
        <v>960</v>
      </c>
      <c r="T327" s="629"/>
    </row>
    <row r="328" spans="1:20" ht="40.15" customHeight="1" x14ac:dyDescent="0.15">
      <c r="A328" s="63">
        <f>A327+1</f>
        <v>139</v>
      </c>
      <c r="B328" s="58" t="str">
        <f>G328&amp;H328</f>
        <v/>
      </c>
      <c r="C328" s="43" t="s">
        <v>543</v>
      </c>
      <c r="D328" s="96" t="s">
        <v>550</v>
      </c>
      <c r="E328" s="96" t="s">
        <v>620</v>
      </c>
      <c r="F328" s="120">
        <f t="shared" si="16"/>
        <v>237</v>
      </c>
      <c r="G328" s="456"/>
      <c r="H328" s="479"/>
      <c r="I328" s="482"/>
      <c r="J328" s="209" t="s">
        <v>587</v>
      </c>
      <c r="K328" s="65"/>
      <c r="L328" s="214"/>
      <c r="M328" s="96" t="s">
        <v>550</v>
      </c>
      <c r="N328" s="96" t="s">
        <v>620</v>
      </c>
      <c r="O328" s="139"/>
      <c r="P328" s="111"/>
      <c r="Q328" s="171">
        <v>10</v>
      </c>
      <c r="R328" s="484"/>
      <c r="T328" s="629"/>
    </row>
    <row r="329" spans="1:20" ht="42" customHeight="1" x14ac:dyDescent="0.15">
      <c r="A329" s="63">
        <f>A327+1</f>
        <v>139</v>
      </c>
      <c r="B329" s="58" t="str">
        <f>G329&amp;H329</f>
        <v/>
      </c>
      <c r="C329" s="43" t="s">
        <v>543</v>
      </c>
      <c r="D329" s="96" t="s">
        <v>550</v>
      </c>
      <c r="E329" s="96" t="s">
        <v>620</v>
      </c>
      <c r="F329" s="122">
        <f t="shared" si="16"/>
        <v>238</v>
      </c>
      <c r="G329" s="456"/>
      <c r="H329" s="479"/>
      <c r="I329" s="452" t="s">
        <v>961</v>
      </c>
      <c r="J329" s="453"/>
      <c r="K329" s="65"/>
      <c r="L329" s="214"/>
      <c r="M329" s="96" t="s">
        <v>550</v>
      </c>
      <c r="N329" s="96" t="s">
        <v>620</v>
      </c>
      <c r="O329" s="353" t="e">
        <f>LEFT(L329,1)*12-12</f>
        <v>#VALUE!</v>
      </c>
      <c r="P329" s="112"/>
      <c r="Q329" s="171" t="s">
        <v>962</v>
      </c>
      <c r="R329" s="168" t="s">
        <v>963</v>
      </c>
      <c r="T329" s="629"/>
    </row>
    <row r="330" spans="1:20" ht="132.75" customHeight="1" x14ac:dyDescent="0.15">
      <c r="A330" s="63">
        <f>A329+1</f>
        <v>140</v>
      </c>
      <c r="B330" s="58" t="str">
        <f>G330&amp;H330</f>
        <v/>
      </c>
      <c r="C330" s="78"/>
      <c r="D330" s="96"/>
      <c r="E330" s="96" t="s">
        <v>632</v>
      </c>
      <c r="F330" s="121">
        <f t="shared" si="16"/>
        <v>239</v>
      </c>
      <c r="G330" s="445"/>
      <c r="H330" s="480"/>
      <c r="I330" s="454" t="s">
        <v>964</v>
      </c>
      <c r="J330" s="455"/>
      <c r="K330" s="72"/>
      <c r="L330" s="234" t="str">
        <f>IFERROR(IF((O319-O329)&lt;1,"支援できる期間がありません",MIN(O314,O326,(O319-O329))&amp;"か月"),"ー")</f>
        <v>ー</v>
      </c>
      <c r="M330" s="96"/>
      <c r="N330" s="96" t="s">
        <v>632</v>
      </c>
      <c r="O330" s="113"/>
      <c r="P330" s="114"/>
      <c r="Q330" s="174" t="s">
        <v>1019</v>
      </c>
      <c r="R330" s="170" t="s">
        <v>1021</v>
      </c>
      <c r="T330" s="629"/>
    </row>
    <row r="331" spans="1:20" ht="20.25" customHeight="1" x14ac:dyDescent="0.15">
      <c r="C331" s="43" t="s">
        <v>543</v>
      </c>
      <c r="I331" s="44"/>
      <c r="J331" s="137"/>
      <c r="L331" s="43"/>
    </row>
    <row r="332" spans="1:20" ht="19.5" customHeight="1" x14ac:dyDescent="0.15">
      <c r="B332" s="43"/>
      <c r="C332" s="43" t="s">
        <v>543</v>
      </c>
      <c r="D332" s="115" t="s">
        <v>967</v>
      </c>
      <c r="E332" s="116"/>
      <c r="F332" s="117"/>
      <c r="G332" s="117"/>
      <c r="H332" s="117"/>
      <c r="I332" s="117"/>
      <c r="J332" s="164"/>
      <c r="L332" s="115"/>
      <c r="M332" s="118"/>
      <c r="N332" s="118"/>
      <c r="O332" s="44"/>
      <c r="P332" s="118"/>
    </row>
    <row r="333" spans="1:20" ht="19.5" customHeight="1" x14ac:dyDescent="0.15">
      <c r="C333" s="43" t="s">
        <v>543</v>
      </c>
      <c r="D333" s="115" t="s">
        <v>968</v>
      </c>
      <c r="E333" s="116"/>
      <c r="F333" s="117"/>
      <c r="G333" s="117"/>
      <c r="H333" s="117"/>
      <c r="I333" s="132"/>
      <c r="J333" s="116"/>
      <c r="L333" s="232"/>
    </row>
    <row r="334" spans="1:20" ht="40.15" customHeight="1" x14ac:dyDescent="0.15">
      <c r="A334" s="53" t="s">
        <v>541</v>
      </c>
      <c r="B334" s="54" t="s">
        <v>546</v>
      </c>
      <c r="C334" s="43" t="s">
        <v>543</v>
      </c>
      <c r="D334" s="44"/>
      <c r="F334" s="53" t="s">
        <v>544</v>
      </c>
      <c r="G334" s="159" t="s">
        <v>545</v>
      </c>
      <c r="H334" s="441" t="s">
        <v>546</v>
      </c>
      <c r="I334" s="442"/>
      <c r="J334" s="443"/>
      <c r="K334" s="55"/>
      <c r="L334" s="233" t="s">
        <v>547</v>
      </c>
      <c r="Q334" s="374" t="s">
        <v>548</v>
      </c>
      <c r="R334" s="375" t="s">
        <v>549</v>
      </c>
      <c r="T334" s="401"/>
    </row>
    <row r="335" spans="1:20" ht="30" customHeight="1" x14ac:dyDescent="0.15">
      <c r="A335" s="106" t="s">
        <v>562</v>
      </c>
      <c r="B335" s="58" t="e">
        <f>#REF!&amp;I335</f>
        <v>#REF!</v>
      </c>
      <c r="C335" s="43" t="s">
        <v>543</v>
      </c>
      <c r="D335" s="95"/>
      <c r="E335" s="60" t="s">
        <v>632</v>
      </c>
      <c r="F335" s="119">
        <f>F330+1</f>
        <v>240</v>
      </c>
      <c r="G335" s="444" t="s">
        <v>1022</v>
      </c>
      <c r="H335" s="446" t="s">
        <v>1023</v>
      </c>
      <c r="I335" s="459" t="s">
        <v>971</v>
      </c>
      <c r="J335" s="239" t="s">
        <v>409</v>
      </c>
      <c r="K335" s="62"/>
      <c r="L335" s="248" t="str">
        <f>IF(入力シート!$L$245="第1希望のみ","",IF(入力シート!$L$82="英語以外",入力シート!$L$84,入力シート!$L$82))&amp;""</f>
        <v/>
      </c>
      <c r="M335" s="95"/>
      <c r="N335" s="60" t="s">
        <v>632</v>
      </c>
      <c r="Q335" s="175" t="s">
        <v>371</v>
      </c>
      <c r="R335" s="461" t="s">
        <v>1024</v>
      </c>
      <c r="T335" s="627"/>
    </row>
    <row r="336" spans="1:20" ht="30" customHeight="1" x14ac:dyDescent="0.15">
      <c r="A336" s="106" t="s">
        <v>562</v>
      </c>
      <c r="B336" s="58" t="str">
        <f>G336&amp;I336</f>
        <v/>
      </c>
      <c r="C336" s="43" t="s">
        <v>543</v>
      </c>
      <c r="D336" s="95"/>
      <c r="E336" s="60" t="s">
        <v>632</v>
      </c>
      <c r="F336" s="120">
        <f>F335+1</f>
        <v>241</v>
      </c>
      <c r="G336" s="456"/>
      <c r="H336" s="458"/>
      <c r="I336" s="460"/>
      <c r="J336" s="196" t="s">
        <v>449</v>
      </c>
      <c r="K336" s="62"/>
      <c r="L336" s="216" t="str">
        <f>IF(入力シート!$L$245="第1希望のみ","",IF(入力シート!$L$88="英語以外",入力シート!$L$90,入力シート!$L$88))&amp;""</f>
        <v/>
      </c>
      <c r="M336" s="95"/>
      <c r="N336" s="60" t="s">
        <v>632</v>
      </c>
      <c r="Q336" s="171" t="s">
        <v>973</v>
      </c>
      <c r="R336" s="462"/>
      <c r="T336" s="627"/>
    </row>
    <row r="337" spans="1:20" ht="30" customHeight="1" x14ac:dyDescent="0.15">
      <c r="A337" s="106" t="s">
        <v>562</v>
      </c>
      <c r="B337" s="58" t="str">
        <f>G335&amp;I337</f>
        <v>使用言語(2)</v>
      </c>
      <c r="C337" s="43" t="s">
        <v>543</v>
      </c>
      <c r="D337" s="95" t="s">
        <v>550</v>
      </c>
      <c r="E337" s="60" t="s">
        <v>620</v>
      </c>
      <c r="F337" s="122">
        <f>F336+1</f>
        <v>242</v>
      </c>
      <c r="G337" s="457"/>
      <c r="H337" s="458"/>
      <c r="I337" s="460"/>
      <c r="J337" s="196" t="s">
        <v>1025</v>
      </c>
      <c r="K337" s="62"/>
      <c r="L337" s="213"/>
      <c r="M337" s="95" t="s">
        <v>550</v>
      </c>
      <c r="N337" s="60" t="s">
        <v>620</v>
      </c>
      <c r="Q337" s="171" t="s">
        <v>449</v>
      </c>
      <c r="R337" s="243" t="s">
        <v>1026</v>
      </c>
      <c r="T337" s="627"/>
    </row>
    <row r="338" spans="1:20" ht="54.75" customHeight="1" x14ac:dyDescent="0.15">
      <c r="A338" s="106" t="s">
        <v>562</v>
      </c>
      <c r="B338" s="58" t="e">
        <f>#REF!&amp;I338</f>
        <v>#REF!</v>
      </c>
      <c r="C338" s="43" t="s">
        <v>543</v>
      </c>
      <c r="D338" s="95" t="s">
        <v>550</v>
      </c>
      <c r="E338" s="60" t="s">
        <v>620</v>
      </c>
      <c r="F338" s="120">
        <f>F337+1</f>
        <v>243</v>
      </c>
      <c r="G338" s="456" t="s">
        <v>1027</v>
      </c>
      <c r="H338" s="458"/>
      <c r="I338" s="463" t="s">
        <v>977</v>
      </c>
      <c r="J338" s="464"/>
      <c r="K338" s="92"/>
      <c r="L338" s="213"/>
      <c r="M338" s="95" t="s">
        <v>550</v>
      </c>
      <c r="N338" s="60" t="s">
        <v>620</v>
      </c>
      <c r="Q338" s="171" t="s">
        <v>978</v>
      </c>
      <c r="R338" s="241" t="s">
        <v>979</v>
      </c>
      <c r="T338" s="627"/>
    </row>
    <row r="339" spans="1:20" ht="78" customHeight="1" x14ac:dyDescent="0.15">
      <c r="A339" s="63" t="e">
        <f>#REF!+1</f>
        <v>#REF!</v>
      </c>
      <c r="B339" s="58" t="str">
        <f>G339&amp;I339</f>
        <v>大学の語学要件
（語学能力試験名とレベル（点数）等）</v>
      </c>
      <c r="C339" s="43" t="s">
        <v>543</v>
      </c>
      <c r="D339" s="60" t="s">
        <v>599</v>
      </c>
      <c r="E339" s="60" t="s">
        <v>627</v>
      </c>
      <c r="F339" s="120">
        <f>F338+1</f>
        <v>244</v>
      </c>
      <c r="G339" s="456"/>
      <c r="H339" s="458"/>
      <c r="I339" s="465" t="s">
        <v>980</v>
      </c>
      <c r="J339" s="466"/>
      <c r="K339" s="72"/>
      <c r="L339" s="214"/>
      <c r="M339" s="60" t="s">
        <v>599</v>
      </c>
      <c r="N339" s="60" t="s">
        <v>627</v>
      </c>
      <c r="Q339" s="171" t="s">
        <v>1028</v>
      </c>
      <c r="R339" s="169" t="s">
        <v>982</v>
      </c>
      <c r="T339" s="627"/>
    </row>
    <row r="340" spans="1:20" ht="66.75" customHeight="1" x14ac:dyDescent="0.15">
      <c r="A340" s="63" t="e">
        <f>#REF!+1</f>
        <v>#REF!</v>
      </c>
      <c r="B340" s="58" t="str">
        <f>G340&amp;I340</f>
        <v>応募者が大学の語学要件を満たしているかの状況</v>
      </c>
      <c r="C340" s="43" t="s">
        <v>543</v>
      </c>
      <c r="D340" s="60" t="s">
        <v>599</v>
      </c>
      <c r="E340" s="60" t="s">
        <v>620</v>
      </c>
      <c r="F340" s="121">
        <f>F339+1</f>
        <v>245</v>
      </c>
      <c r="G340" s="445"/>
      <c r="H340" s="447"/>
      <c r="I340" s="467" t="s">
        <v>983</v>
      </c>
      <c r="J340" s="468"/>
      <c r="K340" s="72"/>
      <c r="L340" s="240"/>
      <c r="M340" s="60" t="s">
        <v>599</v>
      </c>
      <c r="N340" s="60" t="s">
        <v>620</v>
      </c>
      <c r="Q340" s="174" t="s">
        <v>479</v>
      </c>
      <c r="R340" s="242" t="s">
        <v>985</v>
      </c>
      <c r="T340" s="627"/>
    </row>
    <row r="341" spans="1:20" ht="20.25" customHeight="1" x14ac:dyDescent="0.15">
      <c r="I341" s="44"/>
      <c r="J341" s="137"/>
    </row>
    <row r="342" spans="1:20" ht="20.25" customHeight="1" x14ac:dyDescent="0.15">
      <c r="B342" s="43"/>
      <c r="C342" s="43" t="s">
        <v>543</v>
      </c>
      <c r="D342" s="115" t="s">
        <v>986</v>
      </c>
      <c r="E342" s="116"/>
      <c r="F342" s="117"/>
      <c r="G342" s="117"/>
      <c r="H342" s="117"/>
      <c r="I342" s="117"/>
      <c r="J342" s="117"/>
    </row>
    <row r="343" spans="1:20" ht="20.25" customHeight="1" x14ac:dyDescent="0.15">
      <c r="C343" s="43" t="s">
        <v>543</v>
      </c>
      <c r="D343" s="52" t="s">
        <v>987</v>
      </c>
      <c r="E343" s="116"/>
      <c r="F343" s="117"/>
      <c r="G343" s="117"/>
      <c r="H343" s="117"/>
      <c r="I343" s="132"/>
      <c r="J343" s="116"/>
      <c r="T343" s="115"/>
    </row>
    <row r="344" spans="1:20" ht="40.15" customHeight="1" x14ac:dyDescent="0.15">
      <c r="A344" s="53" t="s">
        <v>541</v>
      </c>
      <c r="B344" s="54" t="s">
        <v>546</v>
      </c>
      <c r="C344" s="43" t="s">
        <v>543</v>
      </c>
      <c r="D344" s="116"/>
      <c r="E344" s="116"/>
      <c r="F344" s="73" t="s">
        <v>544</v>
      </c>
      <c r="G344" s="74" t="s">
        <v>545</v>
      </c>
      <c r="H344" s="441" t="s">
        <v>546</v>
      </c>
      <c r="I344" s="442"/>
      <c r="J344" s="443"/>
      <c r="K344" s="75"/>
      <c r="L344" s="361" t="s">
        <v>547</v>
      </c>
      <c r="Q344" s="374" t="s">
        <v>548</v>
      </c>
      <c r="R344" s="375" t="s">
        <v>549</v>
      </c>
      <c r="T344" s="401"/>
    </row>
    <row r="345" spans="1:20" ht="300" customHeight="1" x14ac:dyDescent="0.15">
      <c r="A345" s="63">
        <v>147</v>
      </c>
      <c r="B345" s="58" t="str">
        <f>G345&amp;I345</f>
        <v>大学概要(2)留学先大学及び課程（プログラム）の
概要、志望理由</v>
      </c>
      <c r="C345" s="43" t="s">
        <v>543</v>
      </c>
      <c r="D345" s="95" t="s">
        <v>550</v>
      </c>
      <c r="E345" s="60" t="s">
        <v>627</v>
      </c>
      <c r="F345" s="124">
        <f>F340+1</f>
        <v>246</v>
      </c>
      <c r="G345" s="444" t="s">
        <v>1029</v>
      </c>
      <c r="H345" s="446" t="s">
        <v>1023</v>
      </c>
      <c r="I345" s="448" t="s">
        <v>989</v>
      </c>
      <c r="J345" s="449"/>
      <c r="K345" s="62"/>
      <c r="L345" s="235"/>
      <c r="M345" s="95" t="s">
        <v>550</v>
      </c>
      <c r="N345" s="60" t="s">
        <v>627</v>
      </c>
      <c r="Q345" s="175"/>
      <c r="R345" s="185" t="s">
        <v>1030</v>
      </c>
      <c r="T345" s="627"/>
    </row>
    <row r="346" spans="1:20" ht="46.5" customHeight="1" x14ac:dyDescent="0.15">
      <c r="A346" s="63">
        <f>A345+1</f>
        <v>148</v>
      </c>
      <c r="B346" s="58" t="str">
        <f>G346&amp;I346</f>
        <v>留学先大学ウェブサイトURL</v>
      </c>
      <c r="C346" s="43" t="s">
        <v>543</v>
      </c>
      <c r="D346" s="95" t="s">
        <v>550</v>
      </c>
      <c r="E346" s="60" t="s">
        <v>627</v>
      </c>
      <c r="F346" s="125">
        <f>F345+1</f>
        <v>247</v>
      </c>
      <c r="G346" s="445"/>
      <c r="H346" s="447"/>
      <c r="I346" s="450" t="s">
        <v>991</v>
      </c>
      <c r="J346" s="451"/>
      <c r="K346" s="72"/>
      <c r="L346" s="215"/>
      <c r="M346" s="95" t="s">
        <v>550</v>
      </c>
      <c r="N346" s="60" t="s">
        <v>627</v>
      </c>
      <c r="Q346" s="174" t="s">
        <v>992</v>
      </c>
      <c r="R346" s="211" t="s">
        <v>993</v>
      </c>
      <c r="T346" s="627"/>
    </row>
    <row r="347" spans="1:20" ht="20.25" customHeight="1" x14ac:dyDescent="0.15">
      <c r="I347" s="137"/>
      <c r="J347" s="137"/>
    </row>
    <row r="348" spans="1:20" ht="20.25" customHeight="1" x14ac:dyDescent="0.15">
      <c r="B348" s="43"/>
      <c r="C348" s="43" t="s">
        <v>543</v>
      </c>
      <c r="D348" s="115" t="s">
        <v>994</v>
      </c>
      <c r="E348" s="116"/>
      <c r="F348" s="117"/>
      <c r="G348" s="117"/>
      <c r="H348" s="117"/>
      <c r="I348" s="117"/>
      <c r="J348" s="117"/>
      <c r="L348" s="232"/>
    </row>
    <row r="349" spans="1:20" ht="20.25" customHeight="1" x14ac:dyDescent="0.15">
      <c r="C349" s="43" t="s">
        <v>543</v>
      </c>
      <c r="D349" s="115" t="s">
        <v>995</v>
      </c>
      <c r="E349" s="116"/>
      <c r="F349" s="117"/>
      <c r="G349" s="117"/>
      <c r="H349" s="117"/>
      <c r="I349" s="116"/>
      <c r="J349" s="116"/>
      <c r="L349" s="232"/>
      <c r="R349" s="372"/>
    </row>
    <row r="350" spans="1:20" ht="20.25" customHeight="1" x14ac:dyDescent="0.15">
      <c r="C350" s="43" t="s">
        <v>543</v>
      </c>
      <c r="D350" s="52" t="s">
        <v>996</v>
      </c>
      <c r="E350" s="116"/>
      <c r="F350" s="117"/>
      <c r="G350" s="117"/>
      <c r="H350" s="117"/>
      <c r="I350" s="116"/>
      <c r="J350" s="304"/>
      <c r="L350" s="232"/>
      <c r="T350" s="115"/>
    </row>
    <row r="351" spans="1:20" ht="40.15" customHeight="1" x14ac:dyDescent="0.15">
      <c r="A351" s="53" t="s">
        <v>541</v>
      </c>
      <c r="B351" s="54" t="s">
        <v>546</v>
      </c>
      <c r="C351" s="43" t="s">
        <v>543</v>
      </c>
      <c r="D351" s="116"/>
      <c r="E351" s="116"/>
      <c r="F351" s="53" t="s">
        <v>544</v>
      </c>
      <c r="G351" s="159" t="s">
        <v>545</v>
      </c>
      <c r="H351" s="441" t="s">
        <v>546</v>
      </c>
      <c r="I351" s="442"/>
      <c r="J351" s="443"/>
      <c r="K351" s="55"/>
      <c r="L351" s="233" t="s">
        <v>547</v>
      </c>
      <c r="O351" s="165" t="str">
        <f>IF(L41="",L40,L41)&amp;""</f>
        <v>専門分野コードを入力してください</v>
      </c>
      <c r="Q351" s="374" t="s">
        <v>548</v>
      </c>
      <c r="R351" s="375" t="s">
        <v>549</v>
      </c>
      <c r="T351" s="401"/>
    </row>
    <row r="352" spans="1:20" ht="150" customHeight="1" x14ac:dyDescent="0.15">
      <c r="A352" s="63">
        <v>147</v>
      </c>
      <c r="B352" s="58" t="str">
        <f>G352&amp;I352</f>
        <v>特別枠特別枠への申請</v>
      </c>
      <c r="C352" s="43" t="s">
        <v>543</v>
      </c>
      <c r="D352" s="95" t="s">
        <v>640</v>
      </c>
      <c r="E352" s="60" t="s">
        <v>997</v>
      </c>
      <c r="F352" s="124">
        <f>F346+1</f>
        <v>248</v>
      </c>
      <c r="G352" s="504" t="s">
        <v>998</v>
      </c>
      <c r="H352" s="508" t="s">
        <v>1023</v>
      </c>
      <c r="I352" s="469" t="s">
        <v>1000</v>
      </c>
      <c r="J352" s="449"/>
      <c r="K352" s="345"/>
      <c r="L352" s="271"/>
      <c r="M352" s="95" t="s">
        <v>640</v>
      </c>
      <c r="N352" s="60" t="s">
        <v>997</v>
      </c>
      <c r="Q352" s="175" t="s">
        <v>1031</v>
      </c>
      <c r="R352" s="288" t="s">
        <v>1002</v>
      </c>
      <c r="T352" s="627"/>
    </row>
    <row r="353" spans="1:20" ht="60.75" customHeight="1" x14ac:dyDescent="0.15">
      <c r="A353" s="63">
        <f>A352+1</f>
        <v>148</v>
      </c>
      <c r="B353" s="58" t="str">
        <f>G353&amp;I353</f>
        <v>対象大学</v>
      </c>
      <c r="C353" s="43" t="s">
        <v>543</v>
      </c>
      <c r="D353" s="96" t="s">
        <v>599</v>
      </c>
      <c r="E353" s="60" t="s">
        <v>627</v>
      </c>
      <c r="F353" s="346">
        <f>F352+1</f>
        <v>249</v>
      </c>
      <c r="G353" s="504"/>
      <c r="H353" s="508"/>
      <c r="I353" s="505" t="s">
        <v>1003</v>
      </c>
      <c r="J353" s="196" t="s">
        <v>369</v>
      </c>
      <c r="K353" s="347"/>
      <c r="L353" s="270"/>
      <c r="M353" s="96" t="s">
        <v>599</v>
      </c>
      <c r="N353" s="60" t="s">
        <v>627</v>
      </c>
      <c r="Q353" s="171">
        <v>50200</v>
      </c>
      <c r="R353" s="289" t="s">
        <v>1004</v>
      </c>
      <c r="T353" s="627"/>
    </row>
    <row r="354" spans="1:20" ht="40.5" customHeight="1" x14ac:dyDescent="0.15">
      <c r="A354" s="63">
        <f>A353+1</f>
        <v>149</v>
      </c>
      <c r="B354" s="58" t="str">
        <f>G354&amp;I354</f>
        <v/>
      </c>
      <c r="C354" s="43" t="s">
        <v>543</v>
      </c>
      <c r="D354" s="96" t="s">
        <v>599</v>
      </c>
      <c r="E354" s="60" t="s">
        <v>632</v>
      </c>
      <c r="F354" s="348">
        <f>F353+1</f>
        <v>250</v>
      </c>
      <c r="G354" s="504"/>
      <c r="H354" s="508"/>
      <c r="I354" s="506"/>
      <c r="J354" s="349" t="s">
        <v>1005</v>
      </c>
      <c r="K354" s="350"/>
      <c r="L354" s="290" t="str">
        <f>IFERROR(IF(L353="", "特別枠コードを入力してください",VLOOKUP(L353,特別枠コード!$B$8:$D$47,2,FALSE)),"")</f>
        <v>特別枠コードを入力してください</v>
      </c>
      <c r="M354" s="96" t="s">
        <v>599</v>
      </c>
      <c r="N354" s="60" t="s">
        <v>632</v>
      </c>
      <c r="Q354" s="171" t="s">
        <v>1032</v>
      </c>
      <c r="R354" s="509" t="s">
        <v>1033</v>
      </c>
      <c r="T354" s="627"/>
    </row>
    <row r="355" spans="1:20" ht="40.5" customHeight="1" x14ac:dyDescent="0.15">
      <c r="A355" s="63">
        <f>A354+1</f>
        <v>150</v>
      </c>
      <c r="B355" s="58" t="str">
        <f>G355&amp;I355</f>
        <v/>
      </c>
      <c r="C355" s="43" t="s">
        <v>543</v>
      </c>
      <c r="D355" s="96" t="s">
        <v>599</v>
      </c>
      <c r="E355" s="60" t="s">
        <v>632</v>
      </c>
      <c r="F355" s="125">
        <f>F354+1</f>
        <v>251</v>
      </c>
      <c r="G355" s="504"/>
      <c r="H355" s="508"/>
      <c r="I355" s="507"/>
      <c r="J355" s="351" t="s">
        <v>1008</v>
      </c>
      <c r="K355" s="352"/>
      <c r="L355" s="291" t="str">
        <f>IFERROR(IF(L353="", "特別枠コードを入力してください",VLOOKUP(L353,特別枠コード!$B$8:$D$47,3,FALSE)),"")</f>
        <v>特別枠コードを入力してください</v>
      </c>
      <c r="M355" s="96" t="s">
        <v>599</v>
      </c>
      <c r="N355" s="60" t="s">
        <v>632</v>
      </c>
      <c r="Q355" s="174" t="s">
        <v>857</v>
      </c>
      <c r="R355" s="510"/>
      <c r="T355" s="627"/>
    </row>
    <row r="356" spans="1:20" ht="26.65" customHeight="1" x14ac:dyDescent="0.15">
      <c r="I356" s="44"/>
    </row>
    <row r="357" spans="1:20" s="45" customFormat="1" ht="57.75" customHeight="1" x14ac:dyDescent="0.15">
      <c r="A357" s="292"/>
      <c r="B357" s="45" t="s">
        <v>538</v>
      </c>
      <c r="C357" s="369"/>
      <c r="D357" s="476" t="s">
        <v>1034</v>
      </c>
      <c r="E357" s="476"/>
      <c r="F357" s="476"/>
      <c r="G357" s="476"/>
      <c r="H357" s="476"/>
      <c r="I357" s="476"/>
      <c r="J357" s="476"/>
      <c r="K357" s="476"/>
      <c r="L357" s="476"/>
      <c r="M357" s="476"/>
      <c r="N357" s="476"/>
      <c r="O357" s="476"/>
      <c r="P357" s="476"/>
      <c r="Q357" s="476"/>
      <c r="R357" s="476"/>
    </row>
    <row r="358" spans="1:20" ht="20.25" customHeight="1" x14ac:dyDescent="0.15">
      <c r="C358" s="51" t="s">
        <v>1035</v>
      </c>
      <c r="D358" s="157"/>
      <c r="I358" s="44"/>
      <c r="L358" s="232"/>
    </row>
    <row r="359" spans="1:20" ht="20.25" customHeight="1" x14ac:dyDescent="0.15">
      <c r="B359" s="43"/>
      <c r="C359" s="43" t="s">
        <v>543</v>
      </c>
      <c r="D359" s="52" t="s">
        <v>912</v>
      </c>
      <c r="I359" s="43"/>
      <c r="J359" s="43"/>
      <c r="L359" s="232"/>
    </row>
    <row r="360" spans="1:20" ht="25.15" customHeight="1" x14ac:dyDescent="0.15">
      <c r="C360" s="43" t="s">
        <v>543</v>
      </c>
      <c r="D360" s="362" t="s">
        <v>913</v>
      </c>
      <c r="I360" s="44"/>
      <c r="L360" s="232"/>
    </row>
    <row r="361" spans="1:20" ht="40.15" customHeight="1" x14ac:dyDescent="0.15">
      <c r="A361" s="53" t="s">
        <v>541</v>
      </c>
      <c r="B361" s="54" t="s">
        <v>546</v>
      </c>
      <c r="C361" s="43" t="s">
        <v>543</v>
      </c>
      <c r="D361" s="44"/>
      <c r="F361" s="53" t="s">
        <v>544</v>
      </c>
      <c r="G361" s="74" t="s">
        <v>545</v>
      </c>
      <c r="H361" s="441" t="s">
        <v>546</v>
      </c>
      <c r="I361" s="442"/>
      <c r="J361" s="443"/>
      <c r="K361" s="55"/>
      <c r="L361" s="233" t="s">
        <v>547</v>
      </c>
      <c r="Q361" s="156" t="s">
        <v>548</v>
      </c>
      <c r="R361" s="97" t="s">
        <v>549</v>
      </c>
      <c r="T361" s="401"/>
    </row>
    <row r="362" spans="1:20" ht="51.75" customHeight="1" x14ac:dyDescent="0.15">
      <c r="A362" s="63">
        <v>126</v>
      </c>
      <c r="B362" s="58" t="e">
        <f>#REF!&amp;H362</f>
        <v>#REF!</v>
      </c>
      <c r="C362" s="43" t="s">
        <v>543</v>
      </c>
      <c r="D362" s="96" t="s">
        <v>550</v>
      </c>
      <c r="E362" s="96" t="s">
        <v>620</v>
      </c>
      <c r="F362" s="122">
        <f>F355+1</f>
        <v>252</v>
      </c>
      <c r="G362" s="456" t="s">
        <v>1036</v>
      </c>
      <c r="H362" s="448" t="s">
        <v>916</v>
      </c>
      <c r="I362" s="469"/>
      <c r="J362" s="449"/>
      <c r="K362" s="92"/>
      <c r="L362" s="213"/>
      <c r="M362" s="96" t="s">
        <v>550</v>
      </c>
      <c r="N362" s="96" t="s">
        <v>620</v>
      </c>
      <c r="Q362" s="175" t="s">
        <v>475</v>
      </c>
      <c r="R362" s="176" t="s">
        <v>917</v>
      </c>
      <c r="T362" s="257"/>
    </row>
    <row r="363" spans="1:20" ht="96.75" customHeight="1" x14ac:dyDescent="0.15">
      <c r="A363" s="71" t="e">
        <f>#REF!+1</f>
        <v>#REF!</v>
      </c>
      <c r="B363" s="58" t="str">
        <f>G362&amp;H363</f>
        <v>留学先大学(3)留学先大学名（英文）</v>
      </c>
      <c r="C363" s="43" t="s">
        <v>543</v>
      </c>
      <c r="D363" s="96" t="s">
        <v>550</v>
      </c>
      <c r="E363" s="96" t="s">
        <v>627</v>
      </c>
      <c r="F363" s="122">
        <f>F362+1</f>
        <v>253</v>
      </c>
      <c r="G363" s="456"/>
      <c r="H363" s="463" t="s">
        <v>918</v>
      </c>
      <c r="I363" s="470"/>
      <c r="J363" s="464"/>
      <c r="K363" s="65"/>
      <c r="L363" s="214"/>
      <c r="M363" s="96" t="s">
        <v>550</v>
      </c>
      <c r="N363" s="96" t="s">
        <v>627</v>
      </c>
      <c r="Q363" s="171" t="s">
        <v>919</v>
      </c>
      <c r="R363" s="187" t="s">
        <v>920</v>
      </c>
      <c r="T363" s="257"/>
    </row>
    <row r="364" spans="1:20" ht="47.25" customHeight="1" x14ac:dyDescent="0.15">
      <c r="A364" s="71" t="e">
        <f>#REF!+1</f>
        <v>#REF!</v>
      </c>
      <c r="B364" s="58" t="str">
        <f>G364&amp;H364</f>
        <v>研究科名称（英文）</v>
      </c>
      <c r="C364" s="43" t="s">
        <v>543</v>
      </c>
      <c r="D364" s="96" t="s">
        <v>550</v>
      </c>
      <c r="E364" s="96" t="s">
        <v>627</v>
      </c>
      <c r="F364" s="120">
        <f>F363+1</f>
        <v>254</v>
      </c>
      <c r="G364" s="456"/>
      <c r="H364" s="471" t="s">
        <v>921</v>
      </c>
      <c r="I364" s="452"/>
      <c r="J364" s="453"/>
      <c r="K364" s="65"/>
      <c r="L364" s="217"/>
      <c r="M364" s="96" t="s">
        <v>550</v>
      </c>
      <c r="N364" s="96" t="s">
        <v>627</v>
      </c>
      <c r="Q364" s="171" t="s">
        <v>922</v>
      </c>
      <c r="R364" s="177" t="s">
        <v>1037</v>
      </c>
      <c r="T364" s="257"/>
    </row>
    <row r="365" spans="1:20" ht="30" customHeight="1" x14ac:dyDescent="0.15">
      <c r="A365" s="71" t="e">
        <f>#REF!+1</f>
        <v>#REF!</v>
      </c>
      <c r="B365" s="58" t="str">
        <f>G365&amp;I365</f>
        <v/>
      </c>
      <c r="C365" s="43" t="s">
        <v>543</v>
      </c>
      <c r="D365" s="60" t="s">
        <v>599</v>
      </c>
      <c r="E365" s="96" t="s">
        <v>627</v>
      </c>
      <c r="F365" s="120">
        <f>F364+1</f>
        <v>255</v>
      </c>
      <c r="G365" s="456"/>
      <c r="H365" s="471" t="s">
        <v>924</v>
      </c>
      <c r="I365" s="487"/>
      <c r="J365" s="195" t="s">
        <v>763</v>
      </c>
      <c r="K365" s="65"/>
      <c r="L365" s="214"/>
      <c r="M365" s="60" t="s">
        <v>599</v>
      </c>
      <c r="N365" s="96" t="s">
        <v>627</v>
      </c>
      <c r="Q365" s="171" t="s">
        <v>925</v>
      </c>
      <c r="R365" s="177" t="s">
        <v>926</v>
      </c>
      <c r="T365" s="257"/>
    </row>
    <row r="366" spans="1:20" ht="78" customHeight="1" x14ac:dyDescent="0.15">
      <c r="A366" s="106" t="s">
        <v>562</v>
      </c>
      <c r="B366" s="58" t="str">
        <f>G366&amp;H366</f>
        <v>所在地</v>
      </c>
      <c r="C366" s="43" t="s">
        <v>543</v>
      </c>
      <c r="D366" s="96" t="s">
        <v>550</v>
      </c>
      <c r="E366" s="96" t="s">
        <v>627</v>
      </c>
      <c r="F366" s="120">
        <f t="shared" ref="F366:F383" si="17">F365+1</f>
        <v>256</v>
      </c>
      <c r="G366" s="456"/>
      <c r="H366" s="500" t="s">
        <v>927</v>
      </c>
      <c r="I366" s="501"/>
      <c r="J366" s="207" t="s">
        <v>369</v>
      </c>
      <c r="K366" s="65"/>
      <c r="L366" s="214"/>
      <c r="M366" s="96" t="s">
        <v>550</v>
      </c>
      <c r="N366" s="96" t="s">
        <v>627</v>
      </c>
      <c r="Q366" s="171">
        <v>737</v>
      </c>
      <c r="R366" s="177" t="s">
        <v>928</v>
      </c>
      <c r="T366" s="628"/>
    </row>
    <row r="367" spans="1:20" ht="30" customHeight="1" x14ac:dyDescent="0.15">
      <c r="A367" s="106" t="s">
        <v>562</v>
      </c>
      <c r="B367" s="58" t="str">
        <f>G367&amp;I367</f>
        <v/>
      </c>
      <c r="C367" s="43" t="s">
        <v>543</v>
      </c>
      <c r="D367" s="96"/>
      <c r="E367" s="96" t="s">
        <v>632</v>
      </c>
      <c r="F367" s="120">
        <f t="shared" si="17"/>
        <v>257</v>
      </c>
      <c r="G367" s="456"/>
      <c r="H367" s="502"/>
      <c r="I367" s="503"/>
      <c r="J367" s="208" t="s">
        <v>929</v>
      </c>
      <c r="K367" s="65"/>
      <c r="L367" s="216" t="str">
        <f>IFERROR(IF(L366="", "国・地域コードを入力してください",VLOOKUP(入力シート!L366,'国・地域コード '!B5:C176,2,FALSE)),"国・地域コードを入力してください")</f>
        <v>国・地域コードを入力してください</v>
      </c>
      <c r="M367" s="96"/>
      <c r="N367" s="96" t="s">
        <v>632</v>
      </c>
      <c r="Q367" s="171" t="s">
        <v>1038</v>
      </c>
      <c r="R367" s="177" t="s">
        <v>930</v>
      </c>
      <c r="T367" s="628"/>
    </row>
    <row r="368" spans="1:20" ht="48.75" customHeight="1" x14ac:dyDescent="0.15">
      <c r="A368" s="63">
        <v>130</v>
      </c>
      <c r="B368" s="58" t="str">
        <f>G368&amp;H368</f>
        <v>取得予定学位</v>
      </c>
      <c r="C368" s="43" t="s">
        <v>543</v>
      </c>
      <c r="D368" s="96" t="s">
        <v>550</v>
      </c>
      <c r="E368" s="96" t="s">
        <v>620</v>
      </c>
      <c r="F368" s="120">
        <f t="shared" si="17"/>
        <v>258</v>
      </c>
      <c r="G368" s="456"/>
      <c r="H368" s="488" t="s">
        <v>931</v>
      </c>
      <c r="I368" s="489"/>
      <c r="J368" s="208" t="s">
        <v>774</v>
      </c>
      <c r="K368" s="65"/>
      <c r="L368" s="214"/>
      <c r="M368" s="96" t="s">
        <v>550</v>
      </c>
      <c r="N368" s="96" t="s">
        <v>620</v>
      </c>
      <c r="O368" s="107" t="str">
        <f>IF(L368="博士",36,IF(L368="修士",24,""))</f>
        <v/>
      </c>
      <c r="P368" s="108"/>
      <c r="Q368" s="171" t="s">
        <v>801</v>
      </c>
      <c r="R368" s="177" t="s">
        <v>1016</v>
      </c>
      <c r="T368" s="477"/>
    </row>
    <row r="369" spans="1:20" ht="69" customHeight="1" x14ac:dyDescent="0.15">
      <c r="A369" s="106" t="s">
        <v>562</v>
      </c>
      <c r="B369" s="58" t="str">
        <f>G369&amp;I369</f>
        <v/>
      </c>
      <c r="C369" s="86"/>
      <c r="D369" s="96"/>
      <c r="E369" s="96" t="s">
        <v>632</v>
      </c>
      <c r="F369" s="120">
        <f t="shared" si="17"/>
        <v>259</v>
      </c>
      <c r="G369" s="456"/>
      <c r="H369" s="491"/>
      <c r="I369" s="492"/>
      <c r="J369" s="208" t="s">
        <v>933</v>
      </c>
      <c r="K369" s="65"/>
      <c r="L369" s="216" t="str">
        <f>$L$22</f>
        <v/>
      </c>
      <c r="M369" s="96"/>
      <c r="N369" s="96" t="s">
        <v>632</v>
      </c>
      <c r="Q369" s="171">
        <v>25</v>
      </c>
      <c r="R369" s="169" t="s">
        <v>1017</v>
      </c>
      <c r="T369" s="477"/>
    </row>
    <row r="370" spans="1:20" ht="63" customHeight="1" x14ac:dyDescent="0.15">
      <c r="A370" s="106" t="s">
        <v>562</v>
      </c>
      <c r="B370" s="58" t="str">
        <f>G370&amp;I370</f>
        <v/>
      </c>
      <c r="C370" s="43" t="s">
        <v>543</v>
      </c>
      <c r="D370" s="96" t="s">
        <v>550</v>
      </c>
      <c r="E370" s="96" t="s">
        <v>627</v>
      </c>
      <c r="F370" s="120">
        <f t="shared" si="17"/>
        <v>260</v>
      </c>
      <c r="G370" s="456"/>
      <c r="H370" s="463"/>
      <c r="I370" s="490"/>
      <c r="J370" s="195" t="s">
        <v>935</v>
      </c>
      <c r="K370" s="65"/>
      <c r="L370" s="214"/>
      <c r="M370" s="96" t="s">
        <v>550</v>
      </c>
      <c r="N370" s="96" t="s">
        <v>627</v>
      </c>
      <c r="Q370" s="171" t="s">
        <v>936</v>
      </c>
      <c r="R370" s="169" t="s">
        <v>937</v>
      </c>
      <c r="T370" s="477"/>
    </row>
    <row r="371" spans="1:20" ht="60.75" customHeight="1" x14ac:dyDescent="0.15">
      <c r="A371" s="63">
        <v>132</v>
      </c>
      <c r="B371" s="58" t="str">
        <f>G371&amp;H371</f>
        <v>研究テーマ</v>
      </c>
      <c r="C371" s="43" t="s">
        <v>543</v>
      </c>
      <c r="D371" s="96" t="s">
        <v>550</v>
      </c>
      <c r="E371" s="96" t="s">
        <v>627</v>
      </c>
      <c r="F371" s="120">
        <f t="shared" si="17"/>
        <v>261</v>
      </c>
      <c r="G371" s="456"/>
      <c r="H371" s="471" t="s">
        <v>938</v>
      </c>
      <c r="I371" s="452"/>
      <c r="J371" s="453"/>
      <c r="K371" s="65"/>
      <c r="L371" s="214"/>
      <c r="M371" s="96" t="s">
        <v>550</v>
      </c>
      <c r="N371" s="96" t="s">
        <v>627</v>
      </c>
      <c r="Q371" s="171" t="s">
        <v>939</v>
      </c>
      <c r="R371" s="169" t="s">
        <v>940</v>
      </c>
      <c r="T371" s="257"/>
    </row>
    <row r="372" spans="1:20" ht="30" customHeight="1" x14ac:dyDescent="0.15">
      <c r="A372" s="63">
        <f>A371+1</f>
        <v>133</v>
      </c>
      <c r="B372" s="58" t="str">
        <f>G372&amp;H372</f>
        <v>準備状況</v>
      </c>
      <c r="C372" s="43" t="s">
        <v>543</v>
      </c>
      <c r="D372" s="96" t="s">
        <v>550</v>
      </c>
      <c r="E372" s="96" t="s">
        <v>620</v>
      </c>
      <c r="F372" s="120">
        <f t="shared" si="17"/>
        <v>262</v>
      </c>
      <c r="G372" s="456"/>
      <c r="H372" s="450" t="s">
        <v>941</v>
      </c>
      <c r="I372" s="493"/>
      <c r="J372" s="451"/>
      <c r="K372" s="72"/>
      <c r="L372" s="215"/>
      <c r="M372" s="96" t="s">
        <v>550</v>
      </c>
      <c r="N372" s="96" t="s">
        <v>620</v>
      </c>
      <c r="Q372" s="171" t="s">
        <v>407</v>
      </c>
      <c r="R372" s="169" t="s">
        <v>1039</v>
      </c>
      <c r="T372" s="257"/>
    </row>
    <row r="373" spans="1:20" ht="35.25" customHeight="1" x14ac:dyDescent="0.15">
      <c r="A373" s="63">
        <f>A371+1</f>
        <v>133</v>
      </c>
      <c r="B373" s="58" t="str">
        <f>G373&amp;H373</f>
        <v>留学期間</v>
      </c>
      <c r="C373" s="43" t="s">
        <v>543</v>
      </c>
      <c r="D373" s="96" t="s">
        <v>550</v>
      </c>
      <c r="E373" s="96" t="s">
        <v>627</v>
      </c>
      <c r="F373" s="120">
        <f t="shared" si="17"/>
        <v>263</v>
      </c>
      <c r="G373" s="456"/>
      <c r="H373" s="494" t="s">
        <v>943</v>
      </c>
      <c r="I373" s="496" t="s">
        <v>944</v>
      </c>
      <c r="J373" s="191" t="s">
        <v>945</v>
      </c>
      <c r="K373" s="92"/>
      <c r="L373" s="213"/>
      <c r="M373" s="96" t="s">
        <v>550</v>
      </c>
      <c r="N373" s="96" t="s">
        <v>627</v>
      </c>
      <c r="O373" s="472">
        <f>L373*12+L374</f>
        <v>0</v>
      </c>
      <c r="P373" s="110"/>
      <c r="Q373" s="171">
        <v>3</v>
      </c>
      <c r="R373" s="473" t="s">
        <v>946</v>
      </c>
      <c r="T373" s="629"/>
    </row>
    <row r="374" spans="1:20" ht="35.25" customHeight="1" x14ac:dyDescent="0.15">
      <c r="A374" s="63">
        <f>A372+1</f>
        <v>134</v>
      </c>
      <c r="B374" s="58" t="str">
        <f>G374&amp;I374</f>
        <v/>
      </c>
      <c r="C374" s="43" t="s">
        <v>543</v>
      </c>
      <c r="D374" s="96" t="s">
        <v>550</v>
      </c>
      <c r="E374" s="96" t="s">
        <v>627</v>
      </c>
      <c r="F374" s="120">
        <f t="shared" si="17"/>
        <v>264</v>
      </c>
      <c r="G374" s="456"/>
      <c r="H374" s="479"/>
      <c r="I374" s="497"/>
      <c r="J374" s="192" t="s">
        <v>947</v>
      </c>
      <c r="K374" s="65"/>
      <c r="L374" s="214"/>
      <c r="M374" s="96" t="s">
        <v>550</v>
      </c>
      <c r="N374" s="96" t="s">
        <v>627</v>
      </c>
      <c r="O374" s="472"/>
      <c r="P374" s="110"/>
      <c r="Q374" s="171">
        <v>0</v>
      </c>
      <c r="R374" s="462"/>
      <c r="T374" s="629"/>
    </row>
    <row r="375" spans="1:20" ht="30" customHeight="1" x14ac:dyDescent="0.15">
      <c r="A375" s="63">
        <f>A373+1</f>
        <v>134</v>
      </c>
      <c r="B375" s="58" t="str">
        <f>G375&amp;I375</f>
        <v/>
      </c>
      <c r="C375" s="43" t="s">
        <v>543</v>
      </c>
      <c r="D375" s="96"/>
      <c r="E375" s="96" t="s">
        <v>632</v>
      </c>
      <c r="F375" s="120">
        <f t="shared" si="17"/>
        <v>265</v>
      </c>
      <c r="G375" s="456"/>
      <c r="H375" s="479"/>
      <c r="I375" s="475"/>
      <c r="J375" s="192" t="s">
        <v>948</v>
      </c>
      <c r="K375" s="65"/>
      <c r="L375" s="216" t="str">
        <f>O373&amp;"か月"</f>
        <v>0か月</v>
      </c>
      <c r="M375" s="96"/>
      <c r="N375" s="96" t="s">
        <v>632</v>
      </c>
      <c r="O375" s="140"/>
      <c r="P375" s="110"/>
      <c r="Q375" s="171" t="s">
        <v>965</v>
      </c>
      <c r="R375" s="169" t="s">
        <v>950</v>
      </c>
      <c r="T375" s="629"/>
    </row>
    <row r="376" spans="1:20" ht="35.25" customHeight="1" x14ac:dyDescent="0.15">
      <c r="A376" s="63">
        <f>A374+1</f>
        <v>135</v>
      </c>
      <c r="B376" s="58" t="str">
        <f>G376&amp;H376</f>
        <v/>
      </c>
      <c r="C376" s="43" t="s">
        <v>543</v>
      </c>
      <c r="D376" s="96" t="s">
        <v>550</v>
      </c>
      <c r="E376" s="96" t="s">
        <v>627</v>
      </c>
      <c r="F376" s="120">
        <f t="shared" si="17"/>
        <v>266</v>
      </c>
      <c r="G376" s="456"/>
      <c r="H376" s="479"/>
      <c r="I376" s="474" t="s">
        <v>951</v>
      </c>
      <c r="J376" s="207" t="s">
        <v>585</v>
      </c>
      <c r="K376" s="65"/>
      <c r="L376" s="214"/>
      <c r="M376" s="96" t="s">
        <v>550</v>
      </c>
      <c r="N376" s="96" t="s">
        <v>627</v>
      </c>
      <c r="Q376" s="171">
        <v>2027</v>
      </c>
      <c r="R376" s="483" t="s">
        <v>952</v>
      </c>
      <c r="T376" s="629"/>
    </row>
    <row r="377" spans="1:20" ht="35.25" customHeight="1" x14ac:dyDescent="0.15">
      <c r="A377" s="63">
        <f>A376+1</f>
        <v>136</v>
      </c>
      <c r="B377" s="58" t="str">
        <f>G377&amp;I377</f>
        <v/>
      </c>
      <c r="C377" s="43" t="s">
        <v>543</v>
      </c>
      <c r="D377" s="96" t="s">
        <v>550</v>
      </c>
      <c r="E377" s="96" t="s">
        <v>620</v>
      </c>
      <c r="F377" s="120">
        <f t="shared" si="17"/>
        <v>267</v>
      </c>
      <c r="G377" s="456"/>
      <c r="H377" s="479"/>
      <c r="I377" s="475"/>
      <c r="J377" s="207" t="s">
        <v>587</v>
      </c>
      <c r="K377" s="65"/>
      <c r="L377" s="214"/>
      <c r="M377" s="96" t="s">
        <v>550</v>
      </c>
      <c r="N377" s="96" t="s">
        <v>620</v>
      </c>
      <c r="Q377" s="171">
        <v>10</v>
      </c>
      <c r="R377" s="484"/>
      <c r="T377" s="629"/>
    </row>
    <row r="378" spans="1:20" ht="35.25" customHeight="1" x14ac:dyDescent="0.15">
      <c r="A378" s="63">
        <f>A376+1</f>
        <v>136</v>
      </c>
      <c r="B378" s="58" t="str">
        <f>G378&amp;H377</f>
        <v/>
      </c>
      <c r="C378" s="43" t="s">
        <v>543</v>
      </c>
      <c r="D378" s="96" t="s">
        <v>550</v>
      </c>
      <c r="E378" s="96" t="s">
        <v>627</v>
      </c>
      <c r="F378" s="120">
        <f t="shared" si="17"/>
        <v>268</v>
      </c>
      <c r="G378" s="456"/>
      <c r="H378" s="479"/>
      <c r="I378" s="474" t="s">
        <v>953</v>
      </c>
      <c r="J378" s="207" t="s">
        <v>585</v>
      </c>
      <c r="K378" s="65"/>
      <c r="L378" s="214"/>
      <c r="M378" s="96" t="s">
        <v>550</v>
      </c>
      <c r="N378" s="96" t="s">
        <v>627</v>
      </c>
      <c r="Q378" s="171">
        <v>2030</v>
      </c>
      <c r="R378" s="483" t="s">
        <v>954</v>
      </c>
      <c r="T378" s="629"/>
    </row>
    <row r="379" spans="1:20" ht="35.25" customHeight="1" x14ac:dyDescent="0.15">
      <c r="A379" s="63">
        <f>A377+1</f>
        <v>137</v>
      </c>
      <c r="B379" s="58" t="str">
        <f>G379&amp;I379</f>
        <v/>
      </c>
      <c r="C379" s="43" t="s">
        <v>543</v>
      </c>
      <c r="D379" s="96" t="s">
        <v>550</v>
      </c>
      <c r="E379" s="96" t="s">
        <v>620</v>
      </c>
      <c r="F379" s="120">
        <f t="shared" si="17"/>
        <v>269</v>
      </c>
      <c r="G379" s="456"/>
      <c r="H379" s="479"/>
      <c r="I379" s="475"/>
      <c r="J379" s="207" t="s">
        <v>587</v>
      </c>
      <c r="K379" s="65"/>
      <c r="L379" s="214"/>
      <c r="M379" s="96" t="s">
        <v>550</v>
      </c>
      <c r="N379" s="96" t="s">
        <v>620</v>
      </c>
      <c r="O379" s="138"/>
      <c r="Q379" s="171">
        <v>12</v>
      </c>
      <c r="R379" s="484"/>
      <c r="T379" s="629"/>
    </row>
    <row r="380" spans="1:20" ht="30" customHeight="1" x14ac:dyDescent="0.15">
      <c r="A380" s="63">
        <f>A378+1</f>
        <v>137</v>
      </c>
      <c r="B380" s="58" t="str">
        <f>G380&amp;H380</f>
        <v/>
      </c>
      <c r="D380" s="96"/>
      <c r="E380" s="96" t="s">
        <v>632</v>
      </c>
      <c r="F380" s="120">
        <f t="shared" si="17"/>
        <v>270</v>
      </c>
      <c r="G380" s="456"/>
      <c r="H380" s="495"/>
      <c r="I380" s="498" t="s">
        <v>955</v>
      </c>
      <c r="J380" s="499"/>
      <c r="K380" s="65"/>
      <c r="L380" s="216" t="str">
        <f>IFERROR(O380&amp;"か月","入力年月を確認してください")</f>
        <v>0か月</v>
      </c>
      <c r="M380" s="96"/>
      <c r="N380" s="96" t="s">
        <v>632</v>
      </c>
      <c r="O380" s="109">
        <f>IF(ISBLANK(L378),0,(L378-L376)*12+(L379-L377)+1)</f>
        <v>0</v>
      </c>
      <c r="P380" s="111"/>
      <c r="Q380" s="171" t="s">
        <v>1040</v>
      </c>
      <c r="R380" s="169" t="s">
        <v>957</v>
      </c>
      <c r="T380" s="629"/>
    </row>
    <row r="381" spans="1:20" ht="40.15" customHeight="1" x14ac:dyDescent="0.15">
      <c r="A381" s="63">
        <f>A380+1</f>
        <v>138</v>
      </c>
      <c r="B381" s="58" t="str">
        <f>G381&amp;H381</f>
        <v>支援期間</v>
      </c>
      <c r="C381" s="43" t="s">
        <v>543</v>
      </c>
      <c r="D381" s="96" t="s">
        <v>550</v>
      </c>
      <c r="E381" s="96" t="s">
        <v>620</v>
      </c>
      <c r="F381" s="120">
        <f t="shared" si="17"/>
        <v>271</v>
      </c>
      <c r="G381" s="456"/>
      <c r="H381" s="478" t="s">
        <v>958</v>
      </c>
      <c r="I381" s="481" t="s">
        <v>959</v>
      </c>
      <c r="J381" s="209" t="s">
        <v>585</v>
      </c>
      <c r="K381" s="65"/>
      <c r="L381" s="214"/>
      <c r="M381" s="96" t="s">
        <v>550</v>
      </c>
      <c r="N381" s="96" t="s">
        <v>620</v>
      </c>
      <c r="O381" s="139"/>
      <c r="P381" s="111"/>
      <c r="Q381" s="171">
        <v>2027</v>
      </c>
      <c r="R381" s="483" t="s">
        <v>960</v>
      </c>
      <c r="T381" s="629"/>
    </row>
    <row r="382" spans="1:20" ht="40.15" customHeight="1" x14ac:dyDescent="0.15">
      <c r="A382" s="63">
        <f>A381+1</f>
        <v>139</v>
      </c>
      <c r="B382" s="58" t="str">
        <f>G382&amp;H382</f>
        <v/>
      </c>
      <c r="C382" s="43" t="s">
        <v>543</v>
      </c>
      <c r="D382" s="96" t="s">
        <v>550</v>
      </c>
      <c r="E382" s="96" t="s">
        <v>620</v>
      </c>
      <c r="F382" s="120">
        <f t="shared" si="17"/>
        <v>272</v>
      </c>
      <c r="G382" s="456"/>
      <c r="H382" s="479"/>
      <c r="I382" s="482"/>
      <c r="J382" s="209" t="s">
        <v>587</v>
      </c>
      <c r="K382" s="65"/>
      <c r="L382" s="214"/>
      <c r="M382" s="96" t="s">
        <v>550</v>
      </c>
      <c r="N382" s="96" t="s">
        <v>620</v>
      </c>
      <c r="O382" s="139"/>
      <c r="P382" s="111"/>
      <c r="Q382" s="171">
        <v>10</v>
      </c>
      <c r="R382" s="484"/>
      <c r="T382" s="629"/>
    </row>
    <row r="383" spans="1:20" ht="44.25" customHeight="1" x14ac:dyDescent="0.15">
      <c r="A383" s="63">
        <f>A381+1</f>
        <v>139</v>
      </c>
      <c r="B383" s="58" t="str">
        <f>G383&amp;H383</f>
        <v/>
      </c>
      <c r="C383" s="43" t="s">
        <v>543</v>
      </c>
      <c r="D383" s="96" t="s">
        <v>550</v>
      </c>
      <c r="E383" s="96" t="s">
        <v>620</v>
      </c>
      <c r="F383" s="120">
        <f t="shared" si="17"/>
        <v>273</v>
      </c>
      <c r="G383" s="456"/>
      <c r="H383" s="479"/>
      <c r="I383" s="452" t="s">
        <v>961</v>
      </c>
      <c r="J383" s="453"/>
      <c r="K383" s="65"/>
      <c r="L383" s="214"/>
      <c r="M383" s="96" t="s">
        <v>550</v>
      </c>
      <c r="N383" s="96" t="s">
        <v>620</v>
      </c>
      <c r="O383" s="353" t="e">
        <f>LEFT(L383,1)*12-12</f>
        <v>#VALUE!</v>
      </c>
      <c r="P383" s="112"/>
      <c r="Q383" s="171" t="s">
        <v>1041</v>
      </c>
      <c r="R383" s="168" t="s">
        <v>963</v>
      </c>
      <c r="T383" s="629"/>
    </row>
    <row r="384" spans="1:20" ht="115.5" customHeight="1" x14ac:dyDescent="0.15">
      <c r="A384" s="63">
        <f>A383+1</f>
        <v>140</v>
      </c>
      <c r="B384" s="58" t="str">
        <f>G384&amp;H384</f>
        <v/>
      </c>
      <c r="C384" s="78"/>
      <c r="D384" s="96"/>
      <c r="E384" s="96" t="s">
        <v>632</v>
      </c>
      <c r="F384" s="121">
        <f>F383+1</f>
        <v>274</v>
      </c>
      <c r="G384" s="445"/>
      <c r="H384" s="480"/>
      <c r="I384" s="454" t="s">
        <v>964</v>
      </c>
      <c r="J384" s="455"/>
      <c r="K384" s="72"/>
      <c r="L384" s="234" t="str">
        <f>IFERROR(IF((O373-O383)&lt;1,"支援できる期間がありません",MIN(O368,O380,(O373-O383))&amp;"か月"),"ー")</f>
        <v>ー</v>
      </c>
      <c r="M384" s="96"/>
      <c r="N384" s="96" t="s">
        <v>632</v>
      </c>
      <c r="O384" s="113"/>
      <c r="P384" s="114"/>
      <c r="Q384" s="174" t="s">
        <v>965</v>
      </c>
      <c r="R384" s="170" t="s">
        <v>1021</v>
      </c>
      <c r="T384" s="629"/>
    </row>
    <row r="385" spans="1:20" ht="20.25" customHeight="1" x14ac:dyDescent="0.15">
      <c r="C385" s="43" t="s">
        <v>543</v>
      </c>
      <c r="I385" s="44"/>
      <c r="J385" s="137"/>
      <c r="L385" s="43"/>
    </row>
    <row r="386" spans="1:20" ht="19.5" customHeight="1" x14ac:dyDescent="0.15">
      <c r="B386" s="43"/>
      <c r="C386" s="43" t="s">
        <v>543</v>
      </c>
      <c r="D386" s="115" t="s">
        <v>967</v>
      </c>
      <c r="E386" s="116"/>
      <c r="F386" s="117"/>
      <c r="G386" s="117"/>
      <c r="H386" s="117"/>
      <c r="I386" s="117"/>
      <c r="J386" s="164"/>
      <c r="L386" s="115"/>
      <c r="M386" s="118"/>
      <c r="N386" s="118"/>
      <c r="O386" s="44"/>
      <c r="P386" s="118"/>
    </row>
    <row r="387" spans="1:20" ht="19.5" customHeight="1" x14ac:dyDescent="0.15">
      <c r="C387" s="43" t="s">
        <v>543</v>
      </c>
      <c r="D387" s="115" t="s">
        <v>968</v>
      </c>
      <c r="E387" s="116"/>
      <c r="F387" s="117"/>
      <c r="G387" s="117"/>
      <c r="H387" s="117"/>
      <c r="I387" s="132"/>
      <c r="J387" s="116"/>
      <c r="L387" s="232"/>
    </row>
    <row r="388" spans="1:20" ht="40.15" customHeight="1" x14ac:dyDescent="0.15">
      <c r="A388" s="53" t="s">
        <v>541</v>
      </c>
      <c r="B388" s="54" t="s">
        <v>546</v>
      </c>
      <c r="C388" s="43" t="s">
        <v>543</v>
      </c>
      <c r="D388" s="44"/>
      <c r="F388" s="53" t="s">
        <v>544</v>
      </c>
      <c r="G388" s="159" t="s">
        <v>545</v>
      </c>
      <c r="H388" s="441" t="s">
        <v>546</v>
      </c>
      <c r="I388" s="442"/>
      <c r="J388" s="443"/>
      <c r="K388" s="55"/>
      <c r="L388" s="233" t="s">
        <v>547</v>
      </c>
      <c r="Q388" s="374" t="s">
        <v>548</v>
      </c>
      <c r="R388" s="375" t="s">
        <v>549</v>
      </c>
      <c r="T388" s="401"/>
    </row>
    <row r="389" spans="1:20" ht="30" customHeight="1" x14ac:dyDescent="0.15">
      <c r="A389" s="106" t="s">
        <v>562</v>
      </c>
      <c r="B389" s="58" t="e">
        <f>#REF!&amp;I389</f>
        <v>#REF!</v>
      </c>
      <c r="C389" s="43" t="s">
        <v>543</v>
      </c>
      <c r="D389" s="95"/>
      <c r="E389" s="60" t="s">
        <v>632</v>
      </c>
      <c r="F389" s="119">
        <f>F384+1</f>
        <v>275</v>
      </c>
      <c r="G389" s="444" t="s">
        <v>1042</v>
      </c>
      <c r="H389" s="446" t="s">
        <v>1043</v>
      </c>
      <c r="I389" s="459" t="s">
        <v>971</v>
      </c>
      <c r="J389" s="239" t="s">
        <v>409</v>
      </c>
      <c r="K389" s="62"/>
      <c r="L389" s="248" t="str">
        <f>IF(入力シート!$L$245="第1希望のみ","",IF(入力シート!$L$245="第1希望と第2希望","",IF(入力シート!$L$82="英語以外",入力シート!$L$84,入力シート!$L$82))&amp;"")</f>
        <v/>
      </c>
      <c r="M389" s="95"/>
      <c r="N389" s="60" t="s">
        <v>632</v>
      </c>
      <c r="Q389" s="175" t="s">
        <v>371</v>
      </c>
      <c r="R389" s="461" t="s">
        <v>1044</v>
      </c>
      <c r="T389" s="627"/>
    </row>
    <row r="390" spans="1:20" ht="30" customHeight="1" x14ac:dyDescent="0.15">
      <c r="A390" s="106" t="s">
        <v>562</v>
      </c>
      <c r="B390" s="58" t="str">
        <f>G390&amp;I390</f>
        <v/>
      </c>
      <c r="C390" s="43" t="s">
        <v>543</v>
      </c>
      <c r="D390" s="95"/>
      <c r="E390" s="60" t="s">
        <v>632</v>
      </c>
      <c r="F390" s="120">
        <f>F389+1</f>
        <v>276</v>
      </c>
      <c r="G390" s="456"/>
      <c r="H390" s="458"/>
      <c r="I390" s="460"/>
      <c r="J390" s="196" t="s">
        <v>449</v>
      </c>
      <c r="K390" s="62"/>
      <c r="L390" s="216" t="str">
        <f>IF(入力シート!$L$245="第1希望のみ","",IF(入力シート!$L$245="第1希望と第2希望","",IF(入力シート!$L$88="英語以外",入力シート!$L$90,入力シート!$L$88))&amp;"")</f>
        <v/>
      </c>
      <c r="M390" s="95"/>
      <c r="N390" s="60" t="s">
        <v>632</v>
      </c>
      <c r="Q390" s="171" t="s">
        <v>973</v>
      </c>
      <c r="R390" s="462"/>
      <c r="T390" s="627"/>
    </row>
    <row r="391" spans="1:20" ht="30" customHeight="1" x14ac:dyDescent="0.15">
      <c r="A391" s="106" t="s">
        <v>562</v>
      </c>
      <c r="B391" s="58" t="str">
        <f>G389&amp;I391</f>
        <v>使用言語(3)</v>
      </c>
      <c r="C391" s="43" t="s">
        <v>543</v>
      </c>
      <c r="D391" s="95" t="s">
        <v>550</v>
      </c>
      <c r="E391" s="60" t="s">
        <v>620</v>
      </c>
      <c r="F391" s="122">
        <f>F390+1</f>
        <v>277</v>
      </c>
      <c r="G391" s="457"/>
      <c r="H391" s="458"/>
      <c r="I391" s="460"/>
      <c r="J391" s="196" t="s">
        <v>1045</v>
      </c>
      <c r="K391" s="62"/>
      <c r="L391" s="213"/>
      <c r="M391" s="95" t="s">
        <v>550</v>
      </c>
      <c r="N391" s="60" t="s">
        <v>620</v>
      </c>
      <c r="Q391" s="171" t="s">
        <v>409</v>
      </c>
      <c r="R391" s="243" t="s">
        <v>1046</v>
      </c>
      <c r="T391" s="627"/>
    </row>
    <row r="392" spans="1:20" ht="45" x14ac:dyDescent="0.15">
      <c r="A392" s="106" t="s">
        <v>562</v>
      </c>
      <c r="B392" s="58" t="e">
        <f>#REF!&amp;I392</f>
        <v>#REF!</v>
      </c>
      <c r="C392" s="43" t="s">
        <v>543</v>
      </c>
      <c r="D392" s="95" t="s">
        <v>550</v>
      </c>
      <c r="E392" s="60" t="s">
        <v>620</v>
      </c>
      <c r="F392" s="120">
        <f>F391+1</f>
        <v>278</v>
      </c>
      <c r="G392" s="456" t="s">
        <v>1047</v>
      </c>
      <c r="H392" s="458"/>
      <c r="I392" s="463" t="s">
        <v>977</v>
      </c>
      <c r="J392" s="464"/>
      <c r="K392" s="92"/>
      <c r="L392" s="213"/>
      <c r="M392" s="95" t="s">
        <v>550</v>
      </c>
      <c r="N392" s="60" t="s">
        <v>620</v>
      </c>
      <c r="Q392" s="171" t="s">
        <v>978</v>
      </c>
      <c r="R392" s="382" t="s">
        <v>979</v>
      </c>
      <c r="T392" s="627"/>
    </row>
    <row r="393" spans="1:20" ht="78" customHeight="1" x14ac:dyDescent="0.15">
      <c r="A393" s="63" t="e">
        <f>#REF!+1</f>
        <v>#REF!</v>
      </c>
      <c r="B393" s="58" t="str">
        <f>G393&amp;I393</f>
        <v>大学の語学要件
（語学能力試験名とレベル（点数）等）</v>
      </c>
      <c r="C393" s="43" t="s">
        <v>543</v>
      </c>
      <c r="D393" s="60" t="s">
        <v>599</v>
      </c>
      <c r="E393" s="60" t="s">
        <v>627</v>
      </c>
      <c r="F393" s="120">
        <f>F392+1</f>
        <v>279</v>
      </c>
      <c r="G393" s="456"/>
      <c r="H393" s="458"/>
      <c r="I393" s="465" t="s">
        <v>980</v>
      </c>
      <c r="J393" s="466"/>
      <c r="K393" s="72"/>
      <c r="L393" s="214"/>
      <c r="M393" s="60" t="s">
        <v>599</v>
      </c>
      <c r="N393" s="60" t="s">
        <v>627</v>
      </c>
      <c r="Q393" s="171" t="s">
        <v>981</v>
      </c>
      <c r="R393" s="169" t="s">
        <v>1048</v>
      </c>
      <c r="T393" s="627"/>
    </row>
    <row r="394" spans="1:20" ht="66.75" customHeight="1" x14ac:dyDescent="0.15">
      <c r="A394" s="63" t="e">
        <f>#REF!+1</f>
        <v>#REF!</v>
      </c>
      <c r="B394" s="58" t="str">
        <f>G394&amp;I394</f>
        <v>応募者が大学の語学要件を満たしているかの状況</v>
      </c>
      <c r="C394" s="43" t="s">
        <v>543</v>
      </c>
      <c r="D394" s="60" t="s">
        <v>599</v>
      </c>
      <c r="E394" s="60" t="s">
        <v>620</v>
      </c>
      <c r="F394" s="121">
        <f>F393+1</f>
        <v>280</v>
      </c>
      <c r="G394" s="445"/>
      <c r="H394" s="447"/>
      <c r="I394" s="467" t="s">
        <v>983</v>
      </c>
      <c r="J394" s="468"/>
      <c r="K394" s="72"/>
      <c r="L394" s="240"/>
      <c r="M394" s="60" t="s">
        <v>599</v>
      </c>
      <c r="N394" s="60" t="s">
        <v>620</v>
      </c>
      <c r="Q394" s="174" t="s">
        <v>1049</v>
      </c>
      <c r="R394" s="242" t="s">
        <v>985</v>
      </c>
      <c r="T394" s="627"/>
    </row>
    <row r="395" spans="1:20" ht="20.25" customHeight="1" x14ac:dyDescent="0.15">
      <c r="C395" s="43" t="s">
        <v>543</v>
      </c>
      <c r="I395" s="44"/>
      <c r="J395" s="137"/>
      <c r="L395" s="232"/>
    </row>
    <row r="396" spans="1:20" ht="20.25" customHeight="1" x14ac:dyDescent="0.15">
      <c r="B396" s="43"/>
      <c r="C396" s="43" t="s">
        <v>543</v>
      </c>
      <c r="D396" s="115" t="s">
        <v>986</v>
      </c>
      <c r="E396" s="116"/>
      <c r="F396" s="117"/>
      <c r="G396" s="117"/>
      <c r="H396" s="117"/>
      <c r="I396" s="117"/>
      <c r="J396" s="117"/>
      <c r="L396" s="232"/>
    </row>
    <row r="397" spans="1:20" ht="20.25" customHeight="1" x14ac:dyDescent="0.15">
      <c r="C397" s="43" t="s">
        <v>543</v>
      </c>
      <c r="D397" s="52" t="s">
        <v>987</v>
      </c>
      <c r="E397" s="116"/>
      <c r="F397" s="117"/>
      <c r="G397" s="117"/>
      <c r="H397" s="117"/>
      <c r="I397" s="132"/>
      <c r="J397" s="116"/>
      <c r="L397" s="232"/>
      <c r="T397" s="115"/>
    </row>
    <row r="398" spans="1:20" ht="40.15" customHeight="1" x14ac:dyDescent="0.15">
      <c r="A398" s="53" t="s">
        <v>541</v>
      </c>
      <c r="B398" s="54" t="s">
        <v>546</v>
      </c>
      <c r="C398" s="43" t="s">
        <v>543</v>
      </c>
      <c r="D398" s="116"/>
      <c r="E398" s="116"/>
      <c r="F398" s="53" t="s">
        <v>544</v>
      </c>
      <c r="G398" s="159" t="s">
        <v>545</v>
      </c>
      <c r="H398" s="441" t="s">
        <v>546</v>
      </c>
      <c r="I398" s="442"/>
      <c r="J398" s="443"/>
      <c r="K398" s="55"/>
      <c r="L398" s="233" t="s">
        <v>547</v>
      </c>
      <c r="Q398" s="374" t="s">
        <v>548</v>
      </c>
      <c r="R398" s="375" t="s">
        <v>549</v>
      </c>
      <c r="T398" s="401"/>
    </row>
    <row r="399" spans="1:20" ht="300" customHeight="1" x14ac:dyDescent="0.15">
      <c r="A399" s="384">
        <v>147</v>
      </c>
      <c r="B399" s="399" t="str">
        <f>G399&amp;I399</f>
        <v>大学概要(3)留学先大学及び課程（プログラム）の
概要、志望理由</v>
      </c>
      <c r="C399" s="43" t="s">
        <v>543</v>
      </c>
      <c r="D399" s="95" t="s">
        <v>550</v>
      </c>
      <c r="E399" s="60" t="s">
        <v>627</v>
      </c>
      <c r="F399" s="124">
        <f>F394+1</f>
        <v>281</v>
      </c>
      <c r="G399" s="485" t="s">
        <v>1050</v>
      </c>
      <c r="H399" s="446" t="s">
        <v>1043</v>
      </c>
      <c r="I399" s="448" t="s">
        <v>989</v>
      </c>
      <c r="J399" s="449"/>
      <c r="K399" s="62"/>
      <c r="L399" s="235"/>
      <c r="M399" s="95" t="s">
        <v>550</v>
      </c>
      <c r="N399" s="60" t="s">
        <v>627</v>
      </c>
      <c r="Q399" s="175"/>
      <c r="R399" s="185" t="s">
        <v>990</v>
      </c>
      <c r="T399" s="627"/>
    </row>
    <row r="400" spans="1:20" ht="45" customHeight="1" x14ac:dyDescent="0.15">
      <c r="A400" s="477" t="s">
        <v>1051</v>
      </c>
      <c r="B400" s="477"/>
      <c r="C400" s="477"/>
      <c r="D400" s="95" t="s">
        <v>550</v>
      </c>
      <c r="E400" s="60" t="s">
        <v>627</v>
      </c>
      <c r="F400" s="125">
        <f>F399+1</f>
        <v>282</v>
      </c>
      <c r="G400" s="486"/>
      <c r="H400" s="447"/>
      <c r="I400" s="450" t="s">
        <v>991</v>
      </c>
      <c r="J400" s="451"/>
      <c r="K400" s="72"/>
      <c r="L400" s="215"/>
      <c r="M400" s="95" t="s">
        <v>550</v>
      </c>
      <c r="N400" s="60" t="s">
        <v>627</v>
      </c>
      <c r="Q400" s="174" t="s">
        <v>992</v>
      </c>
      <c r="R400" s="211" t="s">
        <v>993</v>
      </c>
      <c r="T400" s="627"/>
    </row>
    <row r="401" spans="1:20" s="45" customFormat="1" ht="26.65" customHeight="1" x14ac:dyDescent="0.15">
      <c r="A401" s="292"/>
      <c r="B401" s="45" t="s">
        <v>538</v>
      </c>
      <c r="C401" s="370"/>
      <c r="D401" s="46"/>
      <c r="I401" s="47"/>
      <c r="J401" s="47"/>
      <c r="K401" s="371"/>
      <c r="L401" s="366"/>
      <c r="M401" s="366"/>
      <c r="N401" s="366"/>
      <c r="O401" s="366"/>
      <c r="P401" s="367"/>
      <c r="Q401" s="368"/>
    </row>
    <row r="402" spans="1:20" ht="20.25" customHeight="1" x14ac:dyDescent="0.15">
      <c r="C402" s="51" t="s">
        <v>1052</v>
      </c>
      <c r="D402" s="52"/>
      <c r="I402" s="44"/>
    </row>
    <row r="403" spans="1:20" ht="20.25" customHeight="1" x14ac:dyDescent="0.15">
      <c r="B403" s="43"/>
      <c r="C403" s="43" t="s">
        <v>543</v>
      </c>
      <c r="D403" s="52" t="s">
        <v>912</v>
      </c>
      <c r="I403" s="43"/>
      <c r="J403" s="43"/>
      <c r="L403" s="232"/>
    </row>
    <row r="404" spans="1:20" ht="25.15" customHeight="1" x14ac:dyDescent="0.15">
      <c r="C404" s="43" t="s">
        <v>543</v>
      </c>
      <c r="D404" s="362" t="s">
        <v>913</v>
      </c>
      <c r="I404" s="44"/>
      <c r="L404" s="232"/>
    </row>
    <row r="405" spans="1:20" ht="40.15" customHeight="1" x14ac:dyDescent="0.15">
      <c r="A405" s="53" t="s">
        <v>541</v>
      </c>
      <c r="B405" s="54" t="s">
        <v>546</v>
      </c>
      <c r="C405" s="43" t="s">
        <v>543</v>
      </c>
      <c r="D405" s="44"/>
      <c r="F405" s="94" t="s">
        <v>544</v>
      </c>
      <c r="G405" s="159" t="s">
        <v>545</v>
      </c>
      <c r="H405" s="441" t="s">
        <v>546</v>
      </c>
      <c r="I405" s="442"/>
      <c r="J405" s="443"/>
      <c r="K405" s="55"/>
      <c r="L405" s="149" t="s">
        <v>547</v>
      </c>
      <c r="Q405" s="156" t="s">
        <v>548</v>
      </c>
      <c r="R405" s="97" t="s">
        <v>549</v>
      </c>
      <c r="T405" s="401"/>
    </row>
    <row r="406" spans="1:20" ht="45" customHeight="1" x14ac:dyDescent="0.15">
      <c r="A406" s="63">
        <v>126</v>
      </c>
      <c r="B406" s="58" t="e">
        <f>#REF!&amp;H406</f>
        <v>#REF!</v>
      </c>
      <c r="C406" s="43" t="s">
        <v>543</v>
      </c>
      <c r="D406" s="96" t="s">
        <v>550</v>
      </c>
      <c r="E406" s="96" t="s">
        <v>620</v>
      </c>
      <c r="F406" s="122">
        <f>F400+1</f>
        <v>283</v>
      </c>
      <c r="G406" s="456" t="s">
        <v>1053</v>
      </c>
      <c r="H406" s="448" t="s">
        <v>916</v>
      </c>
      <c r="I406" s="469"/>
      <c r="J406" s="449"/>
      <c r="K406" s="92"/>
      <c r="L406" s="213"/>
      <c r="M406" s="96" t="s">
        <v>550</v>
      </c>
      <c r="N406" s="96" t="s">
        <v>620</v>
      </c>
      <c r="Q406" s="175" t="s">
        <v>475</v>
      </c>
      <c r="R406" s="176" t="s">
        <v>917</v>
      </c>
      <c r="T406" s="257"/>
    </row>
    <row r="407" spans="1:20" ht="110.25" customHeight="1" x14ac:dyDescent="0.15">
      <c r="A407" s="71" t="e">
        <f>#REF!+1</f>
        <v>#REF!</v>
      </c>
      <c r="B407" s="58" t="str">
        <f>G406&amp;H407</f>
        <v>留学先大学(4)留学先大学名（英文）</v>
      </c>
      <c r="C407" s="43" t="s">
        <v>543</v>
      </c>
      <c r="D407" s="96" t="s">
        <v>550</v>
      </c>
      <c r="E407" s="96" t="s">
        <v>627</v>
      </c>
      <c r="F407" s="122">
        <f>F406+1</f>
        <v>284</v>
      </c>
      <c r="G407" s="456"/>
      <c r="H407" s="463" t="s">
        <v>918</v>
      </c>
      <c r="I407" s="470"/>
      <c r="J407" s="464"/>
      <c r="K407" s="65"/>
      <c r="L407" s="214"/>
      <c r="M407" s="96" t="s">
        <v>550</v>
      </c>
      <c r="N407" s="96" t="s">
        <v>627</v>
      </c>
      <c r="Q407" s="171" t="s">
        <v>919</v>
      </c>
      <c r="R407" s="187" t="s">
        <v>920</v>
      </c>
      <c r="T407" s="257"/>
    </row>
    <row r="408" spans="1:20" ht="47.25" customHeight="1" x14ac:dyDescent="0.15">
      <c r="A408" s="71" t="e">
        <f>#REF!+1</f>
        <v>#REF!</v>
      </c>
      <c r="B408" s="58" t="str">
        <f>G408&amp;H408</f>
        <v>研究科名称（英文）</v>
      </c>
      <c r="C408" s="43" t="s">
        <v>543</v>
      </c>
      <c r="D408" s="96" t="s">
        <v>550</v>
      </c>
      <c r="E408" s="96" t="s">
        <v>627</v>
      </c>
      <c r="F408" s="120">
        <f>F407+1</f>
        <v>285</v>
      </c>
      <c r="G408" s="456"/>
      <c r="H408" s="471" t="s">
        <v>921</v>
      </c>
      <c r="I408" s="452"/>
      <c r="J408" s="453"/>
      <c r="K408" s="65"/>
      <c r="L408" s="217"/>
      <c r="M408" s="96" t="s">
        <v>550</v>
      </c>
      <c r="N408" s="96" t="s">
        <v>627</v>
      </c>
      <c r="Q408" s="171" t="s">
        <v>922</v>
      </c>
      <c r="R408" s="168" t="s">
        <v>923</v>
      </c>
      <c r="T408" s="257"/>
    </row>
    <row r="409" spans="1:20" ht="30" customHeight="1" x14ac:dyDescent="0.15">
      <c r="A409" s="71" t="e">
        <f>#REF!+1</f>
        <v>#REF!</v>
      </c>
      <c r="B409" s="58" t="str">
        <f>G409&amp;I409</f>
        <v/>
      </c>
      <c r="C409" s="43" t="s">
        <v>543</v>
      </c>
      <c r="D409" s="60" t="s">
        <v>599</v>
      </c>
      <c r="E409" s="96" t="s">
        <v>627</v>
      </c>
      <c r="F409" s="122">
        <f t="shared" ref="F409:F428" si="18">F408+1</f>
        <v>286</v>
      </c>
      <c r="G409" s="456"/>
      <c r="H409" s="471" t="s">
        <v>924</v>
      </c>
      <c r="I409" s="487"/>
      <c r="J409" s="208" t="s">
        <v>763</v>
      </c>
      <c r="K409" s="65"/>
      <c r="L409" s="214"/>
      <c r="M409" s="60" t="s">
        <v>599</v>
      </c>
      <c r="N409" s="96" t="s">
        <v>627</v>
      </c>
      <c r="Q409" s="171" t="s">
        <v>925</v>
      </c>
      <c r="R409" s="168" t="s">
        <v>926</v>
      </c>
      <c r="T409" s="257"/>
    </row>
    <row r="410" spans="1:20" ht="48.75" customHeight="1" x14ac:dyDescent="0.15">
      <c r="A410" s="106" t="s">
        <v>562</v>
      </c>
      <c r="B410" s="58" t="str">
        <f>G410&amp;H410</f>
        <v>所在地</v>
      </c>
      <c r="C410" s="43" t="s">
        <v>543</v>
      </c>
      <c r="D410" s="96" t="s">
        <v>550</v>
      </c>
      <c r="E410" s="96" t="s">
        <v>627</v>
      </c>
      <c r="F410" s="120">
        <f t="shared" si="18"/>
        <v>287</v>
      </c>
      <c r="G410" s="456"/>
      <c r="H410" s="488" t="s">
        <v>927</v>
      </c>
      <c r="I410" s="489"/>
      <c r="J410" s="208" t="s">
        <v>369</v>
      </c>
      <c r="K410" s="65"/>
      <c r="L410" s="214"/>
      <c r="M410" s="96" t="s">
        <v>550</v>
      </c>
      <c r="N410" s="96" t="s">
        <v>627</v>
      </c>
      <c r="Q410" s="171">
        <v>737</v>
      </c>
      <c r="R410" s="168" t="s">
        <v>1054</v>
      </c>
      <c r="T410" s="628"/>
    </row>
    <row r="411" spans="1:20" ht="30" customHeight="1" x14ac:dyDescent="0.15">
      <c r="A411" s="106" t="s">
        <v>562</v>
      </c>
      <c r="B411" s="58" t="str">
        <f>G411&amp;I411</f>
        <v/>
      </c>
      <c r="C411" s="43" t="s">
        <v>543</v>
      </c>
      <c r="D411" s="96"/>
      <c r="E411" s="96" t="s">
        <v>632</v>
      </c>
      <c r="F411" s="122">
        <f t="shared" si="18"/>
        <v>288</v>
      </c>
      <c r="G411" s="456"/>
      <c r="H411" s="463"/>
      <c r="I411" s="490"/>
      <c r="J411" s="208" t="s">
        <v>929</v>
      </c>
      <c r="K411" s="65"/>
      <c r="L411" s="216" t="str">
        <f>IFERROR(IF(L410="", "国・地域コードを入力してください",VLOOKUP(入力シート!L410,'国・地域コード '!B5:C176,2,FALSE)),"国・地域コードを入力してください")</f>
        <v>国・地域コードを入力してください</v>
      </c>
      <c r="M411" s="96"/>
      <c r="N411" s="96" t="s">
        <v>632</v>
      </c>
      <c r="Q411" s="171" t="s">
        <v>1038</v>
      </c>
      <c r="R411" s="177" t="s">
        <v>930</v>
      </c>
      <c r="T411" s="628"/>
    </row>
    <row r="412" spans="1:20" ht="53.25" customHeight="1" x14ac:dyDescent="0.15">
      <c r="A412" s="63">
        <v>130</v>
      </c>
      <c r="B412" s="58" t="str">
        <f>G412&amp;H412</f>
        <v>取得予定学位</v>
      </c>
      <c r="C412" s="43" t="s">
        <v>543</v>
      </c>
      <c r="D412" s="96" t="s">
        <v>550</v>
      </c>
      <c r="E412" s="96" t="s">
        <v>620</v>
      </c>
      <c r="F412" s="120">
        <f t="shared" si="18"/>
        <v>289</v>
      </c>
      <c r="G412" s="456"/>
      <c r="H412" s="488" t="s">
        <v>931</v>
      </c>
      <c r="I412" s="489"/>
      <c r="J412" s="208" t="s">
        <v>774</v>
      </c>
      <c r="K412" s="65"/>
      <c r="L412" s="214"/>
      <c r="M412" s="96" t="s">
        <v>550</v>
      </c>
      <c r="N412" s="96" t="s">
        <v>620</v>
      </c>
      <c r="O412" s="107" t="str">
        <f>IF(L412="博士",36,IF(L412="修士",24,""))</f>
        <v/>
      </c>
      <c r="P412" s="108"/>
      <c r="Q412" s="171" t="s">
        <v>801</v>
      </c>
      <c r="R412" s="177" t="s">
        <v>1016</v>
      </c>
      <c r="T412" s="477"/>
    </row>
    <row r="413" spans="1:20" ht="60" customHeight="1" x14ac:dyDescent="0.15">
      <c r="A413" s="106" t="s">
        <v>562</v>
      </c>
      <c r="B413" s="58" t="str">
        <f>G413&amp;I413</f>
        <v/>
      </c>
      <c r="C413" s="86"/>
      <c r="D413" s="96"/>
      <c r="E413" s="96" t="s">
        <v>632</v>
      </c>
      <c r="F413" s="122">
        <f t="shared" si="18"/>
        <v>290</v>
      </c>
      <c r="G413" s="456"/>
      <c r="H413" s="491"/>
      <c r="I413" s="492"/>
      <c r="J413" s="208" t="s">
        <v>933</v>
      </c>
      <c r="K413" s="65"/>
      <c r="L413" s="216" t="str">
        <f>$L$22</f>
        <v/>
      </c>
      <c r="M413" s="96"/>
      <c r="N413" s="96" t="s">
        <v>632</v>
      </c>
      <c r="Q413" s="171">
        <v>25</v>
      </c>
      <c r="R413" s="169" t="s">
        <v>1055</v>
      </c>
      <c r="T413" s="477"/>
    </row>
    <row r="414" spans="1:20" ht="56.25" customHeight="1" x14ac:dyDescent="0.15">
      <c r="A414" s="106" t="s">
        <v>562</v>
      </c>
      <c r="B414" s="58" t="str">
        <f>G414&amp;I414</f>
        <v/>
      </c>
      <c r="C414" s="43" t="s">
        <v>543</v>
      </c>
      <c r="D414" s="96" t="s">
        <v>550</v>
      </c>
      <c r="E414" s="96" t="s">
        <v>627</v>
      </c>
      <c r="F414" s="120">
        <f t="shared" si="18"/>
        <v>291</v>
      </c>
      <c r="G414" s="456"/>
      <c r="H414" s="463"/>
      <c r="I414" s="490"/>
      <c r="J414" s="208" t="s">
        <v>935</v>
      </c>
      <c r="K414" s="65"/>
      <c r="L414" s="214"/>
      <c r="M414" s="96" t="s">
        <v>550</v>
      </c>
      <c r="N414" s="96" t="s">
        <v>627</v>
      </c>
      <c r="Q414" s="171" t="s">
        <v>936</v>
      </c>
      <c r="R414" s="169" t="s">
        <v>937</v>
      </c>
      <c r="T414" s="477"/>
    </row>
    <row r="415" spans="1:20" ht="60.75" customHeight="1" x14ac:dyDescent="0.15">
      <c r="A415" s="63">
        <v>132</v>
      </c>
      <c r="B415" s="58" t="str">
        <f>G415&amp;H415</f>
        <v>研究テーマ</v>
      </c>
      <c r="C415" s="43" t="s">
        <v>543</v>
      </c>
      <c r="D415" s="96" t="s">
        <v>550</v>
      </c>
      <c r="E415" s="96" t="s">
        <v>627</v>
      </c>
      <c r="F415" s="122">
        <f t="shared" si="18"/>
        <v>292</v>
      </c>
      <c r="G415" s="456"/>
      <c r="H415" s="471" t="s">
        <v>938</v>
      </c>
      <c r="I415" s="452"/>
      <c r="J415" s="453"/>
      <c r="K415" s="65"/>
      <c r="L415" s="214"/>
      <c r="M415" s="96" t="s">
        <v>550</v>
      </c>
      <c r="N415" s="96" t="s">
        <v>627</v>
      </c>
      <c r="Q415" s="171" t="s">
        <v>939</v>
      </c>
      <c r="R415" s="169" t="s">
        <v>940</v>
      </c>
      <c r="T415" s="257"/>
    </row>
    <row r="416" spans="1:20" ht="30" customHeight="1" x14ac:dyDescent="0.15">
      <c r="A416" s="63">
        <f>A415+1</f>
        <v>133</v>
      </c>
      <c r="B416" s="58" t="str">
        <f>G416&amp;H416</f>
        <v>準備状況</v>
      </c>
      <c r="C416" s="43" t="s">
        <v>543</v>
      </c>
      <c r="D416" s="96" t="s">
        <v>550</v>
      </c>
      <c r="E416" s="96" t="s">
        <v>620</v>
      </c>
      <c r="F416" s="120">
        <f t="shared" si="18"/>
        <v>293</v>
      </c>
      <c r="G416" s="456"/>
      <c r="H416" s="450" t="s">
        <v>941</v>
      </c>
      <c r="I416" s="493"/>
      <c r="J416" s="451"/>
      <c r="K416" s="72"/>
      <c r="L416" s="215"/>
      <c r="M416" s="96" t="s">
        <v>550</v>
      </c>
      <c r="N416" s="96" t="s">
        <v>620</v>
      </c>
      <c r="Q416" s="171" t="s">
        <v>407</v>
      </c>
      <c r="R416" s="169" t="s">
        <v>942</v>
      </c>
      <c r="T416" s="257"/>
    </row>
    <row r="417" spans="1:20" ht="35.25" customHeight="1" x14ac:dyDescent="0.15">
      <c r="A417" s="63">
        <f>A415+1</f>
        <v>133</v>
      </c>
      <c r="B417" s="58" t="str">
        <f>G417&amp;H417</f>
        <v>留学期間</v>
      </c>
      <c r="C417" s="43" t="s">
        <v>543</v>
      </c>
      <c r="D417" s="96" t="s">
        <v>550</v>
      </c>
      <c r="E417" s="96" t="s">
        <v>627</v>
      </c>
      <c r="F417" s="122">
        <f t="shared" si="18"/>
        <v>294</v>
      </c>
      <c r="G417" s="456"/>
      <c r="H417" s="494" t="s">
        <v>943</v>
      </c>
      <c r="I417" s="496" t="s">
        <v>944</v>
      </c>
      <c r="J417" s="191" t="s">
        <v>945</v>
      </c>
      <c r="K417" s="92"/>
      <c r="L417" s="213"/>
      <c r="M417" s="96" t="s">
        <v>550</v>
      </c>
      <c r="N417" s="96" t="s">
        <v>627</v>
      </c>
      <c r="O417" s="472">
        <f>L417*12+L418</f>
        <v>0</v>
      </c>
      <c r="P417" s="110"/>
      <c r="Q417" s="171">
        <v>3</v>
      </c>
      <c r="R417" s="473" t="s">
        <v>946</v>
      </c>
      <c r="T417" s="629"/>
    </row>
    <row r="418" spans="1:20" ht="35.25" customHeight="1" x14ac:dyDescent="0.15">
      <c r="A418" s="63">
        <f>A416+1</f>
        <v>134</v>
      </c>
      <c r="B418" s="58" t="str">
        <f>G418&amp;I418</f>
        <v/>
      </c>
      <c r="C418" s="43" t="s">
        <v>543</v>
      </c>
      <c r="D418" s="96" t="s">
        <v>550</v>
      </c>
      <c r="E418" s="96" t="s">
        <v>627</v>
      </c>
      <c r="F418" s="120">
        <f t="shared" si="18"/>
        <v>295</v>
      </c>
      <c r="G418" s="456"/>
      <c r="H418" s="479"/>
      <c r="I418" s="497"/>
      <c r="J418" s="192" t="s">
        <v>947</v>
      </c>
      <c r="K418" s="65"/>
      <c r="L418" s="214"/>
      <c r="M418" s="96" t="s">
        <v>550</v>
      </c>
      <c r="N418" s="96" t="s">
        <v>627</v>
      </c>
      <c r="O418" s="472"/>
      <c r="P418" s="110"/>
      <c r="Q418" s="171">
        <v>0</v>
      </c>
      <c r="R418" s="462"/>
      <c r="T418" s="629"/>
    </row>
    <row r="419" spans="1:20" ht="30" customHeight="1" x14ac:dyDescent="0.15">
      <c r="A419" s="63">
        <f>A417+1</f>
        <v>134</v>
      </c>
      <c r="B419" s="58" t="str">
        <f>G419&amp;I419</f>
        <v/>
      </c>
      <c r="C419" s="43" t="s">
        <v>543</v>
      </c>
      <c r="D419" s="96"/>
      <c r="E419" s="96" t="s">
        <v>632</v>
      </c>
      <c r="F419" s="122">
        <f t="shared" si="18"/>
        <v>296</v>
      </c>
      <c r="G419" s="456"/>
      <c r="H419" s="479"/>
      <c r="I419" s="475"/>
      <c r="J419" s="192" t="s">
        <v>948</v>
      </c>
      <c r="K419" s="65"/>
      <c r="L419" s="216" t="str">
        <f>O417&amp;"か月"</f>
        <v>0か月</v>
      </c>
      <c r="M419" s="96"/>
      <c r="N419" s="96" t="s">
        <v>632</v>
      </c>
      <c r="O419" s="140"/>
      <c r="P419" s="110"/>
      <c r="Q419" s="171" t="s">
        <v>965</v>
      </c>
      <c r="R419" s="169" t="s">
        <v>950</v>
      </c>
      <c r="T419" s="629"/>
    </row>
    <row r="420" spans="1:20" ht="35.25" customHeight="1" x14ac:dyDescent="0.15">
      <c r="A420" s="63">
        <f>A418+1</f>
        <v>135</v>
      </c>
      <c r="B420" s="58" t="str">
        <f>G420&amp;H420</f>
        <v/>
      </c>
      <c r="C420" s="43" t="s">
        <v>543</v>
      </c>
      <c r="D420" s="96" t="s">
        <v>550</v>
      </c>
      <c r="E420" s="96" t="s">
        <v>627</v>
      </c>
      <c r="F420" s="120">
        <f t="shared" si="18"/>
        <v>297</v>
      </c>
      <c r="G420" s="456"/>
      <c r="H420" s="479"/>
      <c r="I420" s="474" t="s">
        <v>951</v>
      </c>
      <c r="J420" s="207" t="s">
        <v>585</v>
      </c>
      <c r="K420" s="65"/>
      <c r="L420" s="214"/>
      <c r="M420" s="96" t="s">
        <v>550</v>
      </c>
      <c r="N420" s="96" t="s">
        <v>627</v>
      </c>
      <c r="Q420" s="171">
        <v>2027</v>
      </c>
      <c r="R420" s="483" t="s">
        <v>952</v>
      </c>
      <c r="T420" s="629"/>
    </row>
    <row r="421" spans="1:20" ht="35.25" customHeight="1" x14ac:dyDescent="0.15">
      <c r="A421" s="63">
        <f>A420+1</f>
        <v>136</v>
      </c>
      <c r="B421" s="58" t="str">
        <f>G421&amp;I421</f>
        <v/>
      </c>
      <c r="C421" s="43" t="s">
        <v>543</v>
      </c>
      <c r="D421" s="96" t="s">
        <v>550</v>
      </c>
      <c r="E421" s="96" t="s">
        <v>620</v>
      </c>
      <c r="F421" s="122">
        <f t="shared" si="18"/>
        <v>298</v>
      </c>
      <c r="G421" s="456"/>
      <c r="H421" s="479"/>
      <c r="I421" s="475"/>
      <c r="J421" s="207" t="s">
        <v>587</v>
      </c>
      <c r="K421" s="65"/>
      <c r="L421" s="214"/>
      <c r="M421" s="96" t="s">
        <v>550</v>
      </c>
      <c r="N421" s="96" t="s">
        <v>620</v>
      </c>
      <c r="Q421" s="171">
        <v>10</v>
      </c>
      <c r="R421" s="484"/>
      <c r="T421" s="629"/>
    </row>
    <row r="422" spans="1:20" ht="35.25" customHeight="1" x14ac:dyDescent="0.15">
      <c r="A422" s="63">
        <f>A420+1</f>
        <v>136</v>
      </c>
      <c r="B422" s="58" t="str">
        <f>G422&amp;H421</f>
        <v/>
      </c>
      <c r="C422" s="43" t="s">
        <v>543</v>
      </c>
      <c r="D422" s="96" t="s">
        <v>550</v>
      </c>
      <c r="E422" s="96" t="s">
        <v>627</v>
      </c>
      <c r="F422" s="120">
        <f t="shared" si="18"/>
        <v>299</v>
      </c>
      <c r="G422" s="456"/>
      <c r="H422" s="479"/>
      <c r="I422" s="474" t="s">
        <v>953</v>
      </c>
      <c r="J422" s="207" t="s">
        <v>585</v>
      </c>
      <c r="K422" s="65"/>
      <c r="L422" s="214"/>
      <c r="M422" s="96" t="s">
        <v>550</v>
      </c>
      <c r="N422" s="96" t="s">
        <v>627</v>
      </c>
      <c r="Q422" s="171">
        <v>2030</v>
      </c>
      <c r="R422" s="483" t="s">
        <v>954</v>
      </c>
      <c r="T422" s="629"/>
    </row>
    <row r="423" spans="1:20" ht="35.25" customHeight="1" x14ac:dyDescent="0.15">
      <c r="A423" s="63">
        <f>A421+1</f>
        <v>137</v>
      </c>
      <c r="B423" s="58" t="str">
        <f>G423&amp;I423</f>
        <v/>
      </c>
      <c r="C423" s="43" t="s">
        <v>543</v>
      </c>
      <c r="D423" s="96" t="s">
        <v>550</v>
      </c>
      <c r="E423" s="96" t="s">
        <v>620</v>
      </c>
      <c r="F423" s="122">
        <f t="shared" si="18"/>
        <v>300</v>
      </c>
      <c r="G423" s="456"/>
      <c r="H423" s="479"/>
      <c r="I423" s="475"/>
      <c r="J423" s="207" t="s">
        <v>587</v>
      </c>
      <c r="K423" s="65"/>
      <c r="L423" s="214"/>
      <c r="M423" s="96" t="s">
        <v>550</v>
      </c>
      <c r="N423" s="96" t="s">
        <v>620</v>
      </c>
      <c r="O423" s="138"/>
      <c r="Q423" s="171">
        <v>12</v>
      </c>
      <c r="R423" s="484"/>
      <c r="T423" s="629"/>
    </row>
    <row r="424" spans="1:20" ht="30" customHeight="1" x14ac:dyDescent="0.15">
      <c r="A424" s="63">
        <f>A422+1</f>
        <v>137</v>
      </c>
      <c r="B424" s="58" t="str">
        <f>G424&amp;H424</f>
        <v/>
      </c>
      <c r="D424" s="96"/>
      <c r="E424" s="96" t="s">
        <v>632</v>
      </c>
      <c r="F424" s="120">
        <f t="shared" si="18"/>
        <v>301</v>
      </c>
      <c r="G424" s="456"/>
      <c r="H424" s="495"/>
      <c r="I424" s="498" t="s">
        <v>955</v>
      </c>
      <c r="J424" s="499"/>
      <c r="K424" s="65"/>
      <c r="L424" s="216" t="str">
        <f>O424&amp;"か月"</f>
        <v>0か月</v>
      </c>
      <c r="M424" s="96"/>
      <c r="N424" s="96" t="s">
        <v>632</v>
      </c>
      <c r="O424" s="109">
        <f>IF(ISBLANK(L422),0,(L422-L420)*12+(L423-L421)+1)</f>
        <v>0</v>
      </c>
      <c r="P424" s="111"/>
      <c r="Q424" s="171" t="s">
        <v>1040</v>
      </c>
      <c r="R424" s="169" t="s">
        <v>957</v>
      </c>
      <c r="T424" s="629"/>
    </row>
    <row r="425" spans="1:20" ht="40.15" customHeight="1" x14ac:dyDescent="0.15">
      <c r="A425" s="63">
        <f>A424+1</f>
        <v>138</v>
      </c>
      <c r="B425" s="58" t="str">
        <f>G425&amp;H425</f>
        <v>支援期間</v>
      </c>
      <c r="C425" s="43" t="s">
        <v>543</v>
      </c>
      <c r="D425" s="96" t="s">
        <v>550</v>
      </c>
      <c r="E425" s="96" t="s">
        <v>620</v>
      </c>
      <c r="F425" s="122">
        <f t="shared" si="18"/>
        <v>302</v>
      </c>
      <c r="G425" s="456"/>
      <c r="H425" s="478" t="s">
        <v>958</v>
      </c>
      <c r="I425" s="481" t="s">
        <v>959</v>
      </c>
      <c r="J425" s="209" t="s">
        <v>585</v>
      </c>
      <c r="K425" s="65"/>
      <c r="L425" s="214"/>
      <c r="M425" s="96" t="s">
        <v>550</v>
      </c>
      <c r="N425" s="96" t="s">
        <v>620</v>
      </c>
      <c r="O425" s="139"/>
      <c r="P425" s="111"/>
      <c r="Q425" s="171">
        <v>2027</v>
      </c>
      <c r="R425" s="483" t="s">
        <v>960</v>
      </c>
      <c r="T425" s="629"/>
    </row>
    <row r="426" spans="1:20" ht="40.15" customHeight="1" x14ac:dyDescent="0.15">
      <c r="A426" s="63">
        <f>A425+1</f>
        <v>139</v>
      </c>
      <c r="B426" s="58" t="str">
        <f>G426&amp;H426</f>
        <v/>
      </c>
      <c r="C426" s="43" t="s">
        <v>543</v>
      </c>
      <c r="D426" s="96" t="s">
        <v>550</v>
      </c>
      <c r="E426" s="96" t="s">
        <v>620</v>
      </c>
      <c r="F426" s="120">
        <f t="shared" si="18"/>
        <v>303</v>
      </c>
      <c r="G426" s="456"/>
      <c r="H426" s="479"/>
      <c r="I426" s="482"/>
      <c r="J426" s="209" t="s">
        <v>587</v>
      </c>
      <c r="K426" s="65"/>
      <c r="L426" s="214"/>
      <c r="M426" s="96" t="s">
        <v>550</v>
      </c>
      <c r="N426" s="96" t="s">
        <v>620</v>
      </c>
      <c r="O426" s="139"/>
      <c r="P426" s="111"/>
      <c r="Q426" s="171">
        <v>10</v>
      </c>
      <c r="R426" s="484"/>
      <c r="T426" s="629"/>
    </row>
    <row r="427" spans="1:20" ht="48" customHeight="1" x14ac:dyDescent="0.15">
      <c r="A427" s="63">
        <f>A425+1</f>
        <v>139</v>
      </c>
      <c r="B427" s="58" t="str">
        <f>G427&amp;H427</f>
        <v/>
      </c>
      <c r="C427" s="43" t="s">
        <v>543</v>
      </c>
      <c r="D427" s="96" t="s">
        <v>550</v>
      </c>
      <c r="E427" s="96" t="s">
        <v>620</v>
      </c>
      <c r="F427" s="122">
        <f t="shared" si="18"/>
        <v>304</v>
      </c>
      <c r="G427" s="456"/>
      <c r="H427" s="479"/>
      <c r="I427" s="452" t="s">
        <v>961</v>
      </c>
      <c r="J427" s="453"/>
      <c r="K427" s="65"/>
      <c r="L427" s="214"/>
      <c r="M427" s="96" t="s">
        <v>550</v>
      </c>
      <c r="N427" s="96" t="s">
        <v>620</v>
      </c>
      <c r="O427" s="353" t="e">
        <f>LEFT(L427,1)*12-12</f>
        <v>#VALUE!</v>
      </c>
      <c r="P427" s="112"/>
      <c r="Q427" s="171" t="s">
        <v>962</v>
      </c>
      <c r="R427" s="168" t="s">
        <v>963</v>
      </c>
      <c r="T427" s="629"/>
    </row>
    <row r="428" spans="1:20" ht="118.5" customHeight="1" x14ac:dyDescent="0.15">
      <c r="A428" s="63">
        <f>A427+1</f>
        <v>140</v>
      </c>
      <c r="B428" s="58" t="str">
        <f>G428&amp;H428</f>
        <v/>
      </c>
      <c r="C428" s="78"/>
      <c r="D428" s="96"/>
      <c r="E428" s="96" t="s">
        <v>632</v>
      </c>
      <c r="F428" s="121">
        <f t="shared" si="18"/>
        <v>305</v>
      </c>
      <c r="G428" s="445"/>
      <c r="H428" s="480"/>
      <c r="I428" s="454" t="s">
        <v>964</v>
      </c>
      <c r="J428" s="455"/>
      <c r="K428" s="72"/>
      <c r="L428" s="234" t="str">
        <f>IFERROR(IF((O417-O427)&lt;1,"支援できる期間がありません",MIN(O412,O424,(O417-O427))&amp;"か月"),"ー")</f>
        <v>ー</v>
      </c>
      <c r="M428" s="96"/>
      <c r="N428" s="96" t="s">
        <v>632</v>
      </c>
      <c r="O428" s="113"/>
      <c r="P428" s="114"/>
      <c r="Q428" s="174" t="s">
        <v>1019</v>
      </c>
      <c r="R428" s="170" t="s">
        <v>1021</v>
      </c>
      <c r="T428" s="629"/>
    </row>
    <row r="429" spans="1:20" ht="20.25" customHeight="1" x14ac:dyDescent="0.15">
      <c r="C429" s="43" t="s">
        <v>543</v>
      </c>
      <c r="I429" s="44"/>
      <c r="J429" s="137"/>
      <c r="L429" s="43"/>
    </row>
    <row r="430" spans="1:20" ht="19.5" customHeight="1" x14ac:dyDescent="0.15">
      <c r="B430" s="43"/>
      <c r="C430" s="43" t="s">
        <v>543</v>
      </c>
      <c r="D430" s="115" t="s">
        <v>967</v>
      </c>
      <c r="E430" s="116"/>
      <c r="F430" s="117"/>
      <c r="G430" s="117"/>
      <c r="H430" s="117"/>
      <c r="I430" s="117"/>
      <c r="J430" s="164"/>
      <c r="L430" s="115"/>
      <c r="M430" s="118"/>
      <c r="N430" s="118"/>
      <c r="O430" s="44"/>
      <c r="P430" s="118"/>
    </row>
    <row r="431" spans="1:20" ht="19.5" customHeight="1" x14ac:dyDescent="0.15">
      <c r="C431" s="43" t="s">
        <v>543</v>
      </c>
      <c r="D431" s="115" t="s">
        <v>968</v>
      </c>
      <c r="E431" s="116"/>
      <c r="F431" s="117"/>
      <c r="G431" s="117"/>
      <c r="H431" s="117"/>
      <c r="I431" s="132"/>
      <c r="J431" s="116"/>
      <c r="L431" s="232"/>
    </row>
    <row r="432" spans="1:20" ht="40.15" customHeight="1" x14ac:dyDescent="0.15">
      <c r="A432" s="53" t="s">
        <v>541</v>
      </c>
      <c r="B432" s="54" t="s">
        <v>546</v>
      </c>
      <c r="C432" s="43" t="s">
        <v>543</v>
      </c>
      <c r="D432" s="44"/>
      <c r="F432" s="53" t="s">
        <v>544</v>
      </c>
      <c r="G432" s="159" t="s">
        <v>545</v>
      </c>
      <c r="H432" s="441" t="s">
        <v>546</v>
      </c>
      <c r="I432" s="442"/>
      <c r="J432" s="443"/>
      <c r="K432" s="55"/>
      <c r="L432" s="233" t="s">
        <v>547</v>
      </c>
      <c r="Q432" s="156" t="s">
        <v>548</v>
      </c>
      <c r="R432" s="56" t="s">
        <v>549</v>
      </c>
      <c r="T432" s="401"/>
    </row>
    <row r="433" spans="1:24" ht="30" customHeight="1" x14ac:dyDescent="0.15">
      <c r="A433" s="106" t="s">
        <v>562</v>
      </c>
      <c r="B433" s="58" t="e">
        <f>#REF!&amp;I433</f>
        <v>#REF!</v>
      </c>
      <c r="C433" s="43" t="s">
        <v>543</v>
      </c>
      <c r="D433" s="95"/>
      <c r="E433" s="60" t="s">
        <v>632</v>
      </c>
      <c r="F433" s="119">
        <f>F428+1</f>
        <v>306</v>
      </c>
      <c r="G433" s="444" t="s">
        <v>1056</v>
      </c>
      <c r="H433" s="446" t="s">
        <v>1057</v>
      </c>
      <c r="I433" s="459" t="s">
        <v>971</v>
      </c>
      <c r="J433" s="239" t="s">
        <v>409</v>
      </c>
      <c r="K433" s="62"/>
      <c r="L433" s="248" t="str">
        <f>IF(入力シート!$L$245="第1希望のみ","",IF(入力シート!$L$245="第1希望と第2希望","",IF(入力シート!$L$245="第1希望から第3希望まで","",IF(入力シート!$L$82="英語以外",入力シート!$L$84,入力シート!$L$82))&amp;""))</f>
        <v/>
      </c>
      <c r="M433" s="95"/>
      <c r="N433" s="60" t="s">
        <v>632</v>
      </c>
      <c r="Q433" s="175" t="s">
        <v>371</v>
      </c>
      <c r="R433" s="461" t="s">
        <v>1044</v>
      </c>
      <c r="T433" s="627"/>
    </row>
    <row r="434" spans="1:24" ht="30" customHeight="1" x14ac:dyDescent="0.15">
      <c r="A434" s="106" t="s">
        <v>562</v>
      </c>
      <c r="B434" s="58" t="str">
        <f>G434&amp;I434</f>
        <v/>
      </c>
      <c r="C434" s="43" t="s">
        <v>543</v>
      </c>
      <c r="D434" s="95"/>
      <c r="E434" s="60" t="s">
        <v>632</v>
      </c>
      <c r="F434" s="120">
        <f>F433+1</f>
        <v>307</v>
      </c>
      <c r="G434" s="456"/>
      <c r="H434" s="458"/>
      <c r="I434" s="460"/>
      <c r="J434" s="196" t="s">
        <v>449</v>
      </c>
      <c r="K434" s="62"/>
      <c r="L434" s="216" t="str">
        <f>IF(入力シート!$L$245="第1希望のみ","",IF(入力シート!$L$245="第1希望と第2希望","",IF(入力シート!$L$245="第1希望から第3希望まで","",IF(入力シート!$L$88="英語以外",入力シート!$L$90,入力シート!$L$88))&amp;""))</f>
        <v/>
      </c>
      <c r="M434" s="95"/>
      <c r="N434" s="60" t="s">
        <v>632</v>
      </c>
      <c r="Q434" s="171" t="s">
        <v>973</v>
      </c>
      <c r="R434" s="462"/>
      <c r="T434" s="627"/>
    </row>
    <row r="435" spans="1:24" ht="30" customHeight="1" x14ac:dyDescent="0.15">
      <c r="A435" s="106" t="s">
        <v>562</v>
      </c>
      <c r="B435" s="58" t="str">
        <f>G433&amp;I435</f>
        <v>使用言語(4)</v>
      </c>
      <c r="C435" s="43" t="s">
        <v>543</v>
      </c>
      <c r="D435" s="95" t="s">
        <v>550</v>
      </c>
      <c r="E435" s="60" t="s">
        <v>620</v>
      </c>
      <c r="F435" s="122">
        <f>F434+1</f>
        <v>308</v>
      </c>
      <c r="G435" s="457"/>
      <c r="H435" s="458"/>
      <c r="I435" s="460"/>
      <c r="J435" s="196" t="s">
        <v>1058</v>
      </c>
      <c r="K435" s="62"/>
      <c r="L435" s="213"/>
      <c r="M435" s="95" t="s">
        <v>550</v>
      </c>
      <c r="N435" s="60" t="s">
        <v>620</v>
      </c>
      <c r="Q435" s="171" t="s">
        <v>449</v>
      </c>
      <c r="R435" s="243" t="s">
        <v>1026</v>
      </c>
      <c r="T435" s="627"/>
    </row>
    <row r="436" spans="1:24" ht="57" customHeight="1" x14ac:dyDescent="0.15">
      <c r="A436" s="106" t="s">
        <v>562</v>
      </c>
      <c r="B436" s="58" t="e">
        <f>#REF!&amp;I436</f>
        <v>#REF!</v>
      </c>
      <c r="C436" s="43" t="s">
        <v>543</v>
      </c>
      <c r="D436" s="95" t="s">
        <v>550</v>
      </c>
      <c r="E436" s="60" t="s">
        <v>620</v>
      </c>
      <c r="F436" s="120">
        <f>F435+1</f>
        <v>309</v>
      </c>
      <c r="G436" s="456" t="s">
        <v>1059</v>
      </c>
      <c r="H436" s="458"/>
      <c r="I436" s="463" t="s">
        <v>977</v>
      </c>
      <c r="J436" s="464"/>
      <c r="K436" s="92"/>
      <c r="L436" s="213"/>
      <c r="M436" s="95" t="s">
        <v>550</v>
      </c>
      <c r="N436" s="60" t="s">
        <v>620</v>
      </c>
      <c r="Q436" s="171" t="s">
        <v>978</v>
      </c>
      <c r="R436" s="241" t="s">
        <v>979</v>
      </c>
      <c r="T436" s="627"/>
    </row>
    <row r="437" spans="1:24" ht="78" customHeight="1" x14ac:dyDescent="0.15">
      <c r="A437" s="63" t="e">
        <f>#REF!+1</f>
        <v>#REF!</v>
      </c>
      <c r="B437" s="58" t="str">
        <f>G437&amp;I437</f>
        <v>大学の語学要件
（語学能力試験名とレベル（点数）等）</v>
      </c>
      <c r="C437" s="43" t="s">
        <v>543</v>
      </c>
      <c r="D437" s="60" t="s">
        <v>599</v>
      </c>
      <c r="E437" s="60" t="s">
        <v>627</v>
      </c>
      <c r="F437" s="120">
        <f>F436+1</f>
        <v>310</v>
      </c>
      <c r="G437" s="456"/>
      <c r="H437" s="458"/>
      <c r="I437" s="465" t="s">
        <v>980</v>
      </c>
      <c r="J437" s="466"/>
      <c r="K437" s="72"/>
      <c r="L437" s="214"/>
      <c r="M437" s="60" t="s">
        <v>599</v>
      </c>
      <c r="N437" s="60" t="s">
        <v>627</v>
      </c>
      <c r="Q437" s="171" t="s">
        <v>1028</v>
      </c>
      <c r="R437" s="169" t="s">
        <v>1048</v>
      </c>
      <c r="T437" s="627"/>
    </row>
    <row r="438" spans="1:24" ht="76.5" customHeight="1" x14ac:dyDescent="0.15">
      <c r="A438" s="63" t="e">
        <f>#REF!+1</f>
        <v>#REF!</v>
      </c>
      <c r="B438" s="58" t="str">
        <f>G438&amp;I438</f>
        <v>応募者が大学の語学要件を満たしているかの状況</v>
      </c>
      <c r="C438" s="43" t="s">
        <v>543</v>
      </c>
      <c r="D438" s="60" t="s">
        <v>599</v>
      </c>
      <c r="E438" s="60" t="s">
        <v>620</v>
      </c>
      <c r="F438" s="121">
        <f>F437+1</f>
        <v>311</v>
      </c>
      <c r="G438" s="445"/>
      <c r="H438" s="447"/>
      <c r="I438" s="467" t="s">
        <v>983</v>
      </c>
      <c r="J438" s="468"/>
      <c r="K438" s="72"/>
      <c r="L438" s="240"/>
      <c r="M438" s="60" t="s">
        <v>599</v>
      </c>
      <c r="N438" s="60" t="s">
        <v>620</v>
      </c>
      <c r="Q438" s="174" t="s">
        <v>479</v>
      </c>
      <c r="R438" s="242" t="s">
        <v>985</v>
      </c>
      <c r="T438" s="627"/>
    </row>
    <row r="439" spans="1:24" ht="20.25" customHeight="1" x14ac:dyDescent="0.15">
      <c r="I439" s="44"/>
      <c r="J439" s="137"/>
    </row>
    <row r="440" spans="1:24" ht="20.25" customHeight="1" x14ac:dyDescent="0.15">
      <c r="B440" s="43"/>
      <c r="C440" s="43" t="s">
        <v>543</v>
      </c>
      <c r="D440" s="115" t="s">
        <v>986</v>
      </c>
      <c r="E440" s="116"/>
      <c r="F440" s="117"/>
      <c r="G440" s="117"/>
      <c r="H440" s="117"/>
      <c r="I440" s="117"/>
      <c r="J440" s="117"/>
    </row>
    <row r="441" spans="1:24" ht="20.25" customHeight="1" x14ac:dyDescent="0.15">
      <c r="C441" s="43" t="s">
        <v>543</v>
      </c>
      <c r="D441" s="52" t="s">
        <v>987</v>
      </c>
      <c r="E441" s="116"/>
      <c r="F441" s="117"/>
      <c r="G441" s="117"/>
      <c r="H441" s="117"/>
      <c r="I441" s="132"/>
      <c r="J441" s="116"/>
      <c r="T441" s="115"/>
    </row>
    <row r="442" spans="1:24" ht="40.15" customHeight="1" x14ac:dyDescent="0.15">
      <c r="A442" s="53" t="s">
        <v>541</v>
      </c>
      <c r="B442" s="54" t="s">
        <v>546</v>
      </c>
      <c r="C442" s="43" t="s">
        <v>543</v>
      </c>
      <c r="D442" s="116"/>
      <c r="E442" s="116"/>
      <c r="F442" s="73" t="s">
        <v>544</v>
      </c>
      <c r="G442" s="74" t="s">
        <v>545</v>
      </c>
      <c r="H442" s="441" t="s">
        <v>546</v>
      </c>
      <c r="I442" s="442"/>
      <c r="J442" s="443"/>
      <c r="K442" s="75"/>
      <c r="L442" s="150" t="s">
        <v>547</v>
      </c>
      <c r="Q442" s="156" t="s">
        <v>548</v>
      </c>
      <c r="R442" s="97" t="s">
        <v>549</v>
      </c>
      <c r="T442" s="401"/>
    </row>
    <row r="443" spans="1:24" ht="300" customHeight="1" x14ac:dyDescent="0.15">
      <c r="A443" s="63">
        <v>147</v>
      </c>
      <c r="B443" s="58" t="str">
        <f>G443&amp;I443</f>
        <v>大学概要(4)留学先大学及び課程（プログラム）の
概要、志望理由</v>
      </c>
      <c r="C443" s="43" t="s">
        <v>543</v>
      </c>
      <c r="D443" s="95" t="s">
        <v>550</v>
      </c>
      <c r="E443" s="60" t="s">
        <v>627</v>
      </c>
      <c r="F443" s="124">
        <f>F438+1</f>
        <v>312</v>
      </c>
      <c r="G443" s="444" t="s">
        <v>1060</v>
      </c>
      <c r="H443" s="446" t="s">
        <v>1057</v>
      </c>
      <c r="I443" s="448" t="s">
        <v>989</v>
      </c>
      <c r="J443" s="449"/>
      <c r="K443" s="62"/>
      <c r="L443" s="235"/>
      <c r="M443" s="95" t="s">
        <v>550</v>
      </c>
      <c r="N443" s="60" t="s">
        <v>627</v>
      </c>
      <c r="Q443" s="175"/>
      <c r="R443" s="185" t="s">
        <v>990</v>
      </c>
      <c r="T443" s="627"/>
    </row>
    <row r="444" spans="1:24" ht="61.5" customHeight="1" x14ac:dyDescent="0.15">
      <c r="A444" s="63">
        <f>A443+1</f>
        <v>148</v>
      </c>
      <c r="B444" s="58" t="str">
        <f>G444&amp;I444</f>
        <v>留学先大学ウェブサイトURL</v>
      </c>
      <c r="C444" s="43" t="s">
        <v>543</v>
      </c>
      <c r="D444" s="95" t="s">
        <v>550</v>
      </c>
      <c r="E444" s="60" t="s">
        <v>627</v>
      </c>
      <c r="F444" s="125">
        <f>F443+1</f>
        <v>313</v>
      </c>
      <c r="G444" s="445"/>
      <c r="H444" s="447"/>
      <c r="I444" s="450" t="s">
        <v>991</v>
      </c>
      <c r="J444" s="451"/>
      <c r="K444" s="72"/>
      <c r="L444" s="215"/>
      <c r="M444" s="95" t="s">
        <v>550</v>
      </c>
      <c r="N444" s="60" t="s">
        <v>627</v>
      </c>
      <c r="Q444" s="174" t="s">
        <v>992</v>
      </c>
      <c r="R444" s="211" t="s">
        <v>1061</v>
      </c>
      <c r="T444" s="627"/>
    </row>
    <row r="445" spans="1:24" ht="20.25" customHeight="1" x14ac:dyDescent="0.15">
      <c r="I445" s="137"/>
      <c r="J445" s="137"/>
    </row>
    <row r="446" spans="1:24" s="45" customFormat="1" ht="53.25" customHeight="1" x14ac:dyDescent="0.15">
      <c r="A446" s="292"/>
      <c r="B446" s="45" t="s">
        <v>538</v>
      </c>
      <c r="C446" s="440" t="s">
        <v>1062</v>
      </c>
      <c r="D446" s="440"/>
      <c r="E446" s="440"/>
      <c r="F446" s="440"/>
      <c r="G446" s="440"/>
      <c r="H446" s="440"/>
      <c r="I446" s="440"/>
      <c r="J446" s="440"/>
      <c r="K446" s="440"/>
      <c r="L446" s="440"/>
      <c r="M446" s="440"/>
      <c r="N446" s="440"/>
      <c r="O446" s="440"/>
      <c r="P446" s="440"/>
      <c r="Q446" s="440"/>
      <c r="R446" s="440"/>
      <c r="T446" s="389"/>
      <c r="U446" s="389"/>
      <c r="V446" s="389"/>
      <c r="W446" s="389"/>
      <c r="X446" s="389"/>
    </row>
    <row r="447" spans="1:24" ht="20.25" customHeight="1" x14ac:dyDescent="0.15">
      <c r="I447" s="44"/>
    </row>
    <row r="448" spans="1:24" ht="20.25" customHeight="1" x14ac:dyDescent="0.15">
      <c r="I448" s="44"/>
    </row>
    <row r="449" spans="9:9" ht="20.25" customHeight="1" x14ac:dyDescent="0.15">
      <c r="I449" s="44"/>
    </row>
    <row r="450" spans="9:9" ht="20.25" customHeight="1" x14ac:dyDescent="0.15">
      <c r="I450" s="44"/>
    </row>
    <row r="451" spans="9:9" ht="20.25" customHeight="1" x14ac:dyDescent="0.15">
      <c r="I451" s="44"/>
    </row>
    <row r="452" spans="9:9" ht="20.25" customHeight="1" x14ac:dyDescent="0.15">
      <c r="I452" s="44"/>
    </row>
    <row r="453" spans="9:9" ht="20.25" customHeight="1" x14ac:dyDescent="0.15">
      <c r="I453" s="44"/>
    </row>
    <row r="454" spans="9:9" ht="20.25" customHeight="1" x14ac:dyDescent="0.15">
      <c r="I454" s="44"/>
    </row>
    <row r="455" spans="9:9" ht="20.25" customHeight="1" x14ac:dyDescent="0.15">
      <c r="I455" s="44"/>
    </row>
    <row r="456" spans="9:9" ht="20.25" customHeight="1" x14ac:dyDescent="0.15">
      <c r="I456" s="44"/>
    </row>
    <row r="457" spans="9:9" ht="20.25" customHeight="1" x14ac:dyDescent="0.15">
      <c r="I457" s="44"/>
    </row>
    <row r="458" spans="9:9" ht="20.25" customHeight="1" x14ac:dyDescent="0.15">
      <c r="I458" s="44"/>
    </row>
    <row r="459" spans="9:9" ht="20.25" customHeight="1" x14ac:dyDescent="0.15">
      <c r="I459" s="44"/>
    </row>
    <row r="460" spans="9:9" ht="20.25" customHeight="1" x14ac:dyDescent="0.15">
      <c r="I460" s="44"/>
    </row>
    <row r="461" spans="9:9" ht="20.25" customHeight="1" x14ac:dyDescent="0.15">
      <c r="I461" s="44"/>
    </row>
    <row r="462" spans="9:9" ht="20.25" customHeight="1" x14ac:dyDescent="0.15">
      <c r="I462" s="44"/>
    </row>
    <row r="463" spans="9:9" ht="20.25" customHeight="1" x14ac:dyDescent="0.15">
      <c r="I463" s="44"/>
    </row>
    <row r="464" spans="9:9" ht="20.25" customHeight="1" x14ac:dyDescent="0.15">
      <c r="I464" s="44"/>
    </row>
    <row r="465" spans="9:9" ht="20.25" customHeight="1" x14ac:dyDescent="0.15">
      <c r="I465" s="44"/>
    </row>
    <row r="466" spans="9:9" ht="20.25" customHeight="1" x14ac:dyDescent="0.15">
      <c r="I466" s="44"/>
    </row>
    <row r="467" spans="9:9" ht="20.25" customHeight="1" x14ac:dyDescent="0.15">
      <c r="I467" s="44"/>
    </row>
    <row r="468" spans="9:9" ht="20.25" customHeight="1" x14ac:dyDescent="0.15">
      <c r="I468" s="44"/>
    </row>
    <row r="469" spans="9:9" ht="20.25" customHeight="1" x14ac:dyDescent="0.15">
      <c r="I469" s="44"/>
    </row>
    <row r="470" spans="9:9" ht="20.25" customHeight="1" x14ac:dyDescent="0.15">
      <c r="I470" s="44"/>
    </row>
    <row r="471" spans="9:9" ht="20.25" customHeight="1" x14ac:dyDescent="0.15">
      <c r="I471" s="44"/>
    </row>
    <row r="472" spans="9:9" ht="20.25" customHeight="1" x14ac:dyDescent="0.15">
      <c r="I472" s="44"/>
    </row>
    <row r="473" spans="9:9" ht="20.25" customHeight="1" x14ac:dyDescent="0.15">
      <c r="I473" s="44"/>
    </row>
    <row r="474" spans="9:9" ht="20.25" customHeight="1" x14ac:dyDescent="0.15">
      <c r="I474" s="44"/>
    </row>
    <row r="475" spans="9:9" ht="20.25" customHeight="1" x14ac:dyDescent="0.15">
      <c r="I475" s="44"/>
    </row>
    <row r="476" spans="9:9" ht="20.25" customHeight="1" x14ac:dyDescent="0.15">
      <c r="I476" s="44"/>
    </row>
    <row r="477" spans="9:9" ht="20.25" customHeight="1" x14ac:dyDescent="0.15">
      <c r="I477" s="44"/>
    </row>
    <row r="478" spans="9:9" ht="20.25" customHeight="1" x14ac:dyDescent="0.15">
      <c r="I478" s="44"/>
    </row>
    <row r="479" spans="9:9" ht="20.25" customHeight="1" x14ac:dyDescent="0.15">
      <c r="I479" s="44"/>
    </row>
    <row r="480" spans="9:9" ht="20.25" customHeight="1" x14ac:dyDescent="0.15">
      <c r="I480" s="44"/>
    </row>
    <row r="481" spans="9:9" ht="20.25" customHeight="1" x14ac:dyDescent="0.15">
      <c r="I481" s="44"/>
    </row>
    <row r="482" spans="9:9" ht="20.25" customHeight="1" x14ac:dyDescent="0.15">
      <c r="I482" s="44"/>
    </row>
    <row r="483" spans="9:9" ht="20.25" customHeight="1" x14ac:dyDescent="0.15">
      <c r="I483" s="44"/>
    </row>
    <row r="484" spans="9:9" ht="20.25" customHeight="1" x14ac:dyDescent="0.15">
      <c r="I484" s="44"/>
    </row>
    <row r="485" spans="9:9" ht="20.25" customHeight="1" x14ac:dyDescent="0.15">
      <c r="I485" s="44"/>
    </row>
    <row r="486" spans="9:9" ht="20.25" customHeight="1" x14ac:dyDescent="0.15">
      <c r="I486" s="44"/>
    </row>
    <row r="487" spans="9:9" ht="20.25" customHeight="1" x14ac:dyDescent="0.15">
      <c r="I487" s="44"/>
    </row>
    <row r="488" spans="9:9" ht="20.25" customHeight="1" x14ac:dyDescent="0.15">
      <c r="I488" s="44"/>
    </row>
    <row r="489" spans="9:9" ht="20.25" customHeight="1" x14ac:dyDescent="0.15">
      <c r="I489" s="44"/>
    </row>
    <row r="490" spans="9:9" ht="20.25" customHeight="1" x14ac:dyDescent="0.15">
      <c r="I490" s="44"/>
    </row>
    <row r="491" spans="9:9" ht="20.25" customHeight="1" x14ac:dyDescent="0.15">
      <c r="I491" s="44"/>
    </row>
    <row r="492" spans="9:9" ht="20.25" customHeight="1" x14ac:dyDescent="0.15">
      <c r="I492" s="44"/>
    </row>
    <row r="493" spans="9:9" ht="20.25" customHeight="1" x14ac:dyDescent="0.15">
      <c r="I493" s="44"/>
    </row>
    <row r="494" spans="9:9" ht="20.25" customHeight="1" x14ac:dyDescent="0.15">
      <c r="I494" s="44"/>
    </row>
    <row r="495" spans="9:9" ht="20.25" customHeight="1" x14ac:dyDescent="0.15">
      <c r="I495" s="44"/>
    </row>
    <row r="496" spans="9:9" ht="20.25" customHeight="1" x14ac:dyDescent="0.15">
      <c r="I496" s="44"/>
    </row>
    <row r="497" spans="9:9" ht="20.25" customHeight="1" x14ac:dyDescent="0.15">
      <c r="I497" s="44"/>
    </row>
    <row r="498" spans="9:9" ht="20.25" customHeight="1" x14ac:dyDescent="0.15">
      <c r="I498" s="44"/>
    </row>
    <row r="499" spans="9:9" ht="20.25" customHeight="1" x14ac:dyDescent="0.15">
      <c r="I499" s="44"/>
    </row>
    <row r="500" spans="9:9" ht="20.25" customHeight="1" x14ac:dyDescent="0.15">
      <c r="I500" s="44"/>
    </row>
    <row r="501" spans="9:9" ht="20.25" customHeight="1" x14ac:dyDescent="0.15">
      <c r="I501" s="44"/>
    </row>
    <row r="502" spans="9:9" ht="20.25" customHeight="1" x14ac:dyDescent="0.15">
      <c r="I502" s="44"/>
    </row>
    <row r="503" spans="9:9" ht="20.25" customHeight="1" x14ac:dyDescent="0.15">
      <c r="I503" s="44"/>
    </row>
    <row r="504" spans="9:9" ht="20.25" customHeight="1" x14ac:dyDescent="0.15">
      <c r="I504" s="44"/>
    </row>
    <row r="505" spans="9:9" ht="20.25" customHeight="1" x14ac:dyDescent="0.15">
      <c r="I505" s="44"/>
    </row>
    <row r="506" spans="9:9" ht="20.25" customHeight="1" x14ac:dyDescent="0.15">
      <c r="I506" s="44"/>
    </row>
    <row r="507" spans="9:9" ht="20.25" customHeight="1" x14ac:dyDescent="0.15">
      <c r="I507" s="44"/>
    </row>
    <row r="508" spans="9:9" ht="20.25" customHeight="1" x14ac:dyDescent="0.15">
      <c r="I508" s="44"/>
    </row>
    <row r="509" spans="9:9" ht="20.25" customHeight="1" x14ac:dyDescent="0.15">
      <c r="I509" s="44"/>
    </row>
    <row r="510" spans="9:9" ht="20.25" customHeight="1" x14ac:dyDescent="0.15">
      <c r="I510" s="44"/>
    </row>
    <row r="511" spans="9:9" ht="20.25" customHeight="1" x14ac:dyDescent="0.15">
      <c r="I511" s="44"/>
    </row>
    <row r="512" spans="9:9" ht="20.25" customHeight="1" x14ac:dyDescent="0.15">
      <c r="I512" s="44"/>
    </row>
    <row r="513" spans="9:9" ht="20.25" customHeight="1" x14ac:dyDescent="0.15">
      <c r="I513" s="44"/>
    </row>
    <row r="514" spans="9:9" ht="20.25" customHeight="1" x14ac:dyDescent="0.15">
      <c r="I514" s="44"/>
    </row>
    <row r="515" spans="9:9" ht="20.25" customHeight="1" x14ac:dyDescent="0.15">
      <c r="I515" s="44"/>
    </row>
    <row r="516" spans="9:9" ht="20.25" customHeight="1" x14ac:dyDescent="0.15">
      <c r="I516" s="44"/>
    </row>
    <row r="517" spans="9:9" ht="20.25" customHeight="1" x14ac:dyDescent="0.15">
      <c r="I517" s="44"/>
    </row>
    <row r="518" spans="9:9" ht="20.25" customHeight="1" x14ac:dyDescent="0.15">
      <c r="I518" s="44"/>
    </row>
    <row r="519" spans="9:9" ht="20.25" customHeight="1" x14ac:dyDescent="0.15">
      <c r="I519" s="44"/>
    </row>
    <row r="520" spans="9:9" ht="20.25" customHeight="1" x14ac:dyDescent="0.15">
      <c r="I520" s="44"/>
    </row>
    <row r="521" spans="9:9" ht="20.25" customHeight="1" x14ac:dyDescent="0.15">
      <c r="I521" s="44"/>
    </row>
    <row r="522" spans="9:9" ht="20.25" customHeight="1" x14ac:dyDescent="0.15">
      <c r="I522" s="44"/>
    </row>
    <row r="523" spans="9:9" ht="20.25" customHeight="1" x14ac:dyDescent="0.15">
      <c r="I523" s="44"/>
    </row>
    <row r="524" spans="9:9" ht="20.25" customHeight="1" x14ac:dyDescent="0.15">
      <c r="I524" s="44"/>
    </row>
    <row r="525" spans="9:9" ht="20.25" customHeight="1" x14ac:dyDescent="0.15">
      <c r="I525" s="44"/>
    </row>
    <row r="526" spans="9:9" ht="20.25" customHeight="1" x14ac:dyDescent="0.15">
      <c r="I526" s="44"/>
    </row>
    <row r="527" spans="9:9" ht="20.25" customHeight="1" x14ac:dyDescent="0.15">
      <c r="I527" s="44"/>
    </row>
    <row r="528" spans="9:9" ht="20.25" customHeight="1" x14ac:dyDescent="0.15">
      <c r="I528" s="44"/>
    </row>
    <row r="529" spans="9:9" ht="20.25" customHeight="1" x14ac:dyDescent="0.15">
      <c r="I529" s="44"/>
    </row>
    <row r="530" spans="9:9" ht="20.25" customHeight="1" x14ac:dyDescent="0.15">
      <c r="I530" s="44"/>
    </row>
    <row r="531" spans="9:9" ht="20.25" customHeight="1" x14ac:dyDescent="0.15">
      <c r="I531" s="44"/>
    </row>
    <row r="532" spans="9:9" ht="20.25" customHeight="1" x14ac:dyDescent="0.15">
      <c r="I532" s="44"/>
    </row>
    <row r="533" spans="9:9" ht="20.25" customHeight="1" x14ac:dyDescent="0.15">
      <c r="I533" s="44"/>
    </row>
    <row r="534" spans="9:9" ht="20.25" customHeight="1" x14ac:dyDescent="0.15">
      <c r="I534" s="44"/>
    </row>
    <row r="535" spans="9:9" ht="20.25" customHeight="1" x14ac:dyDescent="0.15">
      <c r="I535" s="44"/>
    </row>
    <row r="536" spans="9:9" ht="20.25" customHeight="1" x14ac:dyDescent="0.15">
      <c r="I536" s="44"/>
    </row>
    <row r="537" spans="9:9" ht="20.25" customHeight="1" x14ac:dyDescent="0.15">
      <c r="I537" s="44"/>
    </row>
    <row r="538" spans="9:9" ht="20.25" customHeight="1" x14ac:dyDescent="0.15">
      <c r="I538" s="44"/>
    </row>
    <row r="539" spans="9:9" ht="20.25" customHeight="1" x14ac:dyDescent="0.15">
      <c r="I539" s="44"/>
    </row>
    <row r="540" spans="9:9" ht="20.25" customHeight="1" x14ac:dyDescent="0.15">
      <c r="I540" s="44"/>
    </row>
    <row r="541" spans="9:9" ht="20.25" customHeight="1" x14ac:dyDescent="0.15">
      <c r="I541" s="44"/>
    </row>
    <row r="542" spans="9:9" ht="20.25" customHeight="1" x14ac:dyDescent="0.15">
      <c r="I542" s="44"/>
    </row>
    <row r="543" spans="9:9" ht="20.25" customHeight="1" x14ac:dyDescent="0.15">
      <c r="I543" s="44"/>
    </row>
    <row r="544" spans="9:9" ht="20.25" customHeight="1" x14ac:dyDescent="0.15">
      <c r="I544" s="44"/>
    </row>
    <row r="545" spans="9:9" ht="20.25" customHeight="1" x14ac:dyDescent="0.15">
      <c r="I545" s="44"/>
    </row>
    <row r="546" spans="9:9" ht="20.25" customHeight="1" x14ac:dyDescent="0.15">
      <c r="I546" s="44"/>
    </row>
    <row r="547" spans="9:9" ht="20.25" customHeight="1" x14ac:dyDescent="0.15">
      <c r="I547" s="44"/>
    </row>
    <row r="548" spans="9:9" ht="20.25" customHeight="1" x14ac:dyDescent="0.15">
      <c r="I548" s="44"/>
    </row>
    <row r="549" spans="9:9" ht="20.25" customHeight="1" x14ac:dyDescent="0.15">
      <c r="I549" s="44"/>
    </row>
    <row r="550" spans="9:9" ht="20.25" customHeight="1" x14ac:dyDescent="0.15">
      <c r="I550" s="44"/>
    </row>
    <row r="551" spans="9:9" ht="20.25" customHeight="1" x14ac:dyDescent="0.15">
      <c r="I551" s="44"/>
    </row>
    <row r="552" spans="9:9" ht="20.25" customHeight="1" x14ac:dyDescent="0.15">
      <c r="I552" s="44"/>
    </row>
    <row r="553" spans="9:9" ht="20.25" customHeight="1" x14ac:dyDescent="0.15">
      <c r="I553" s="44"/>
    </row>
    <row r="554" spans="9:9" ht="20.25" customHeight="1" x14ac:dyDescent="0.15">
      <c r="I554" s="44"/>
    </row>
    <row r="555" spans="9:9" ht="20.25" customHeight="1" x14ac:dyDescent="0.15">
      <c r="I555" s="44"/>
    </row>
    <row r="556" spans="9:9" ht="20.25" customHeight="1" x14ac:dyDescent="0.15">
      <c r="I556" s="44"/>
    </row>
    <row r="557" spans="9:9" ht="20.25" customHeight="1" x14ac:dyDescent="0.15">
      <c r="I557" s="44"/>
    </row>
    <row r="558" spans="9:9" ht="20.25" customHeight="1" x14ac:dyDescent="0.15">
      <c r="I558" s="44"/>
    </row>
    <row r="559" spans="9:9" ht="20.25" customHeight="1" x14ac:dyDescent="0.15">
      <c r="I559" s="44"/>
    </row>
    <row r="560" spans="9:9" ht="20.25" customHeight="1" x14ac:dyDescent="0.15">
      <c r="I560" s="44"/>
    </row>
    <row r="561" spans="9:9" ht="20.25" customHeight="1" x14ac:dyDescent="0.15">
      <c r="I561" s="44"/>
    </row>
    <row r="562" spans="9:9" ht="20.25" customHeight="1" x14ac:dyDescent="0.15">
      <c r="I562" s="44"/>
    </row>
    <row r="563" spans="9:9" ht="20.25" customHeight="1" x14ac:dyDescent="0.15">
      <c r="I563" s="44"/>
    </row>
    <row r="564" spans="9:9" ht="20.25" customHeight="1" x14ac:dyDescent="0.15">
      <c r="I564" s="44"/>
    </row>
    <row r="565" spans="9:9" ht="20.25" customHeight="1" x14ac:dyDescent="0.15">
      <c r="I565" s="44"/>
    </row>
    <row r="566" spans="9:9" ht="20.25" customHeight="1" x14ac:dyDescent="0.15">
      <c r="I566" s="44"/>
    </row>
    <row r="567" spans="9:9" ht="20.25" customHeight="1" x14ac:dyDescent="0.15">
      <c r="I567" s="44"/>
    </row>
    <row r="568" spans="9:9" ht="20.25" customHeight="1" x14ac:dyDescent="0.15">
      <c r="I568" s="44"/>
    </row>
    <row r="569" spans="9:9" ht="20.25" customHeight="1" x14ac:dyDescent="0.15">
      <c r="I569" s="44"/>
    </row>
    <row r="570" spans="9:9" ht="20.25" customHeight="1" x14ac:dyDescent="0.15">
      <c r="I570" s="44"/>
    </row>
    <row r="571" spans="9:9" ht="20.25" customHeight="1" x14ac:dyDescent="0.15">
      <c r="I571" s="44"/>
    </row>
    <row r="572" spans="9:9" ht="20.25" customHeight="1" x14ac:dyDescent="0.15">
      <c r="I572" s="44"/>
    </row>
    <row r="573" spans="9:9" ht="20.25" customHeight="1" x14ac:dyDescent="0.15">
      <c r="I573" s="44"/>
    </row>
    <row r="574" spans="9:9" ht="20.25" customHeight="1" x14ac:dyDescent="0.15">
      <c r="I574" s="44"/>
    </row>
    <row r="575" spans="9:9" ht="20.25" customHeight="1" x14ac:dyDescent="0.15">
      <c r="I575" s="44"/>
    </row>
    <row r="576" spans="9:9" ht="20.25" customHeight="1" x14ac:dyDescent="0.15">
      <c r="I576" s="44"/>
    </row>
    <row r="577" spans="9:9" ht="20.25" customHeight="1" x14ac:dyDescent="0.15">
      <c r="I577" s="44"/>
    </row>
    <row r="578" spans="9:9" ht="20.25" customHeight="1" x14ac:dyDescent="0.15">
      <c r="I578" s="44"/>
    </row>
    <row r="579" spans="9:9" ht="20.25" customHeight="1" x14ac:dyDescent="0.15">
      <c r="I579" s="44"/>
    </row>
    <row r="580" spans="9:9" ht="20.25" customHeight="1" x14ac:dyDescent="0.15">
      <c r="I580" s="44"/>
    </row>
    <row r="581" spans="9:9" ht="20.25" customHeight="1" x14ac:dyDescent="0.15">
      <c r="I581" s="44"/>
    </row>
    <row r="582" spans="9:9" ht="20.25" customHeight="1" x14ac:dyDescent="0.15">
      <c r="I582" s="44"/>
    </row>
    <row r="583" spans="9:9" ht="20.25" customHeight="1" x14ac:dyDescent="0.15">
      <c r="I583" s="44"/>
    </row>
    <row r="584" spans="9:9" ht="20.25" customHeight="1" x14ac:dyDescent="0.15">
      <c r="I584" s="44"/>
    </row>
    <row r="585" spans="9:9" ht="20.25" customHeight="1" x14ac:dyDescent="0.15">
      <c r="I585" s="44"/>
    </row>
    <row r="586" spans="9:9" ht="20.25" customHeight="1" x14ac:dyDescent="0.15">
      <c r="I586" s="44"/>
    </row>
    <row r="587" spans="9:9" ht="20.25" customHeight="1" x14ac:dyDescent="0.15">
      <c r="I587" s="44"/>
    </row>
    <row r="588" spans="9:9" ht="20.25" customHeight="1" x14ac:dyDescent="0.15">
      <c r="I588" s="44"/>
    </row>
    <row r="589" spans="9:9" ht="20.25" customHeight="1" x14ac:dyDescent="0.15">
      <c r="I589" s="44"/>
    </row>
    <row r="590" spans="9:9" ht="20.25" customHeight="1" x14ac:dyDescent="0.15">
      <c r="I590" s="44"/>
    </row>
    <row r="591" spans="9:9" ht="20.25" customHeight="1" x14ac:dyDescent="0.15">
      <c r="I591" s="44"/>
    </row>
    <row r="592" spans="9:9" ht="20.25" customHeight="1" x14ac:dyDescent="0.15">
      <c r="I592" s="44"/>
    </row>
    <row r="593" spans="9:9" ht="20.25" customHeight="1" x14ac:dyDescent="0.15">
      <c r="I593" s="44"/>
    </row>
    <row r="594" spans="9:9" ht="20.25" customHeight="1" x14ac:dyDescent="0.15">
      <c r="I594" s="44"/>
    </row>
    <row r="595" spans="9:9" ht="20.25" customHeight="1" x14ac:dyDescent="0.15">
      <c r="I595" s="44"/>
    </row>
    <row r="596" spans="9:9" ht="20.25" customHeight="1" x14ac:dyDescent="0.15">
      <c r="I596" s="44"/>
    </row>
    <row r="597" spans="9:9" ht="20.25" customHeight="1" x14ac:dyDescent="0.15">
      <c r="I597" s="44"/>
    </row>
    <row r="598" spans="9:9" ht="20.25" customHeight="1" x14ac:dyDescent="0.15">
      <c r="I598" s="44"/>
    </row>
    <row r="599" spans="9:9" ht="20.25" customHeight="1" x14ac:dyDescent="0.15">
      <c r="I599" s="44"/>
    </row>
    <row r="600" spans="9:9" ht="20.25" customHeight="1" x14ac:dyDescent="0.15">
      <c r="I600" s="44"/>
    </row>
    <row r="601" spans="9:9" ht="20.25" customHeight="1" x14ac:dyDescent="0.15">
      <c r="I601" s="44"/>
    </row>
    <row r="602" spans="9:9" ht="20.25" customHeight="1" x14ac:dyDescent="0.15">
      <c r="I602" s="44"/>
    </row>
    <row r="603" spans="9:9" ht="20.25" customHeight="1" x14ac:dyDescent="0.15">
      <c r="I603" s="44"/>
    </row>
    <row r="604" spans="9:9" ht="20.25" customHeight="1" x14ac:dyDescent="0.15">
      <c r="I604" s="44"/>
    </row>
    <row r="605" spans="9:9" ht="20.25" customHeight="1" x14ac:dyDescent="0.15">
      <c r="I605" s="44"/>
    </row>
    <row r="606" spans="9:9" ht="20.25" customHeight="1" x14ac:dyDescent="0.15">
      <c r="I606" s="44"/>
    </row>
    <row r="607" spans="9:9" ht="20.25" customHeight="1" x14ac:dyDescent="0.15">
      <c r="I607" s="44"/>
    </row>
    <row r="608" spans="9:9" ht="20.25" customHeight="1" x14ac:dyDescent="0.15">
      <c r="I608" s="44"/>
    </row>
    <row r="609" spans="9:9" ht="20.25" customHeight="1" x14ac:dyDescent="0.15">
      <c r="I609" s="44"/>
    </row>
    <row r="610" spans="9:9" ht="20.25" customHeight="1" x14ac:dyDescent="0.15">
      <c r="I610" s="44"/>
    </row>
    <row r="611" spans="9:9" ht="20.25" customHeight="1" x14ac:dyDescent="0.15">
      <c r="I611" s="44"/>
    </row>
    <row r="612" spans="9:9" ht="20.25" customHeight="1" x14ac:dyDescent="0.15">
      <c r="I612" s="44"/>
    </row>
    <row r="613" spans="9:9" ht="20.25" customHeight="1" x14ac:dyDescent="0.15">
      <c r="I613" s="44"/>
    </row>
    <row r="614" spans="9:9" ht="20.25" customHeight="1" x14ac:dyDescent="0.15">
      <c r="I614" s="44"/>
    </row>
    <row r="615" spans="9:9" ht="20.25" customHeight="1" x14ac:dyDescent="0.15">
      <c r="I615" s="44"/>
    </row>
    <row r="616" spans="9:9" ht="20.25" customHeight="1" x14ac:dyDescent="0.15">
      <c r="I616" s="44"/>
    </row>
    <row r="617" spans="9:9" ht="20.25" customHeight="1" x14ac:dyDescent="0.15">
      <c r="I617" s="44"/>
    </row>
    <row r="618" spans="9:9" ht="20.25" customHeight="1" x14ac:dyDescent="0.15">
      <c r="I618" s="44"/>
    </row>
    <row r="619" spans="9:9" ht="20.25" customHeight="1" x14ac:dyDescent="0.15">
      <c r="I619" s="44"/>
    </row>
    <row r="620" spans="9:9" ht="20.25" customHeight="1" x14ac:dyDescent="0.15">
      <c r="I620" s="44"/>
    </row>
    <row r="621" spans="9:9" ht="20.25" customHeight="1" x14ac:dyDescent="0.15">
      <c r="I621" s="44"/>
    </row>
    <row r="622" spans="9:9" ht="20.25" customHeight="1" x14ac:dyDescent="0.15">
      <c r="I622" s="44"/>
    </row>
    <row r="623" spans="9:9" ht="20.25" customHeight="1" x14ac:dyDescent="0.15">
      <c r="I623" s="44"/>
    </row>
    <row r="624" spans="9:9" ht="20.25" customHeight="1" x14ac:dyDescent="0.15">
      <c r="I624" s="44"/>
    </row>
    <row r="625" spans="9:9" ht="20.25" customHeight="1" x14ac:dyDescent="0.15">
      <c r="I625" s="44"/>
    </row>
    <row r="626" spans="9:9" ht="20.25" customHeight="1" x14ac:dyDescent="0.15">
      <c r="I626" s="44"/>
    </row>
    <row r="627" spans="9:9" ht="20.25" customHeight="1" x14ac:dyDescent="0.15">
      <c r="I627" s="44"/>
    </row>
    <row r="628" spans="9:9" ht="20.25" customHeight="1" x14ac:dyDescent="0.15">
      <c r="I628" s="44"/>
    </row>
    <row r="629" spans="9:9" ht="20.25" customHeight="1" x14ac:dyDescent="0.15">
      <c r="I629" s="44"/>
    </row>
    <row r="630" spans="9:9" ht="20.25" customHeight="1" x14ac:dyDescent="0.15">
      <c r="I630" s="44"/>
    </row>
    <row r="631" spans="9:9" ht="20.25" customHeight="1" x14ac:dyDescent="0.15">
      <c r="I631" s="44"/>
    </row>
    <row r="632" spans="9:9" ht="20.25" customHeight="1" x14ac:dyDescent="0.15">
      <c r="I632" s="44"/>
    </row>
    <row r="633" spans="9:9" ht="20.25" customHeight="1" x14ac:dyDescent="0.15">
      <c r="I633" s="44"/>
    </row>
    <row r="634" spans="9:9" ht="20.25" customHeight="1" x14ac:dyDescent="0.15">
      <c r="I634" s="44"/>
    </row>
    <row r="635" spans="9:9" ht="20.25" customHeight="1" x14ac:dyDescent="0.15">
      <c r="I635" s="44"/>
    </row>
    <row r="636" spans="9:9" ht="20.25" customHeight="1" x14ac:dyDescent="0.15">
      <c r="I636" s="44"/>
    </row>
    <row r="637" spans="9:9" ht="20.25" customHeight="1" x14ac:dyDescent="0.15">
      <c r="I637" s="44"/>
    </row>
    <row r="638" spans="9:9" ht="20.25" customHeight="1" x14ac:dyDescent="0.15">
      <c r="I638" s="44"/>
    </row>
    <row r="639" spans="9:9" ht="20.25" customHeight="1" x14ac:dyDescent="0.15">
      <c r="I639" s="44"/>
    </row>
    <row r="640" spans="9:9" ht="20.25" customHeight="1" x14ac:dyDescent="0.15">
      <c r="I640" s="44"/>
    </row>
    <row r="641" spans="9:9" ht="20.25" customHeight="1" x14ac:dyDescent="0.15">
      <c r="I641" s="44"/>
    </row>
    <row r="642" spans="9:9" ht="20.25" customHeight="1" x14ac:dyDescent="0.15">
      <c r="I642" s="44"/>
    </row>
    <row r="643" spans="9:9" ht="20.25" customHeight="1" x14ac:dyDescent="0.15">
      <c r="I643" s="44"/>
    </row>
    <row r="644" spans="9:9" ht="20.25" customHeight="1" x14ac:dyDescent="0.15">
      <c r="I644" s="44"/>
    </row>
    <row r="645" spans="9:9" ht="20.25" customHeight="1" x14ac:dyDescent="0.15">
      <c r="I645" s="44"/>
    </row>
    <row r="646" spans="9:9" ht="20.25" customHeight="1" x14ac:dyDescent="0.15">
      <c r="I646" s="44"/>
    </row>
    <row r="647" spans="9:9" ht="20.25" customHeight="1" x14ac:dyDescent="0.15">
      <c r="I647" s="44"/>
    </row>
    <row r="648" spans="9:9" ht="20.25" customHeight="1" x14ac:dyDescent="0.15">
      <c r="I648" s="44"/>
    </row>
    <row r="649" spans="9:9" ht="20.25" customHeight="1" x14ac:dyDescent="0.15">
      <c r="I649" s="44"/>
    </row>
    <row r="650" spans="9:9" ht="20.25" customHeight="1" x14ac:dyDescent="0.15">
      <c r="I650" s="44"/>
    </row>
    <row r="651" spans="9:9" ht="20.25" customHeight="1" x14ac:dyDescent="0.15">
      <c r="I651" s="44"/>
    </row>
    <row r="652" spans="9:9" ht="20.25" customHeight="1" x14ac:dyDescent="0.15">
      <c r="I652" s="44"/>
    </row>
    <row r="653" spans="9:9" ht="20.25" customHeight="1" x14ac:dyDescent="0.15">
      <c r="I653" s="44"/>
    </row>
    <row r="654" spans="9:9" ht="20.25" customHeight="1" x14ac:dyDescent="0.15">
      <c r="I654" s="44"/>
    </row>
    <row r="655" spans="9:9" ht="20.25" customHeight="1" x14ac:dyDescent="0.15">
      <c r="I655" s="44"/>
    </row>
    <row r="656" spans="9:9" ht="20.25" customHeight="1" x14ac:dyDescent="0.15">
      <c r="I656" s="44"/>
    </row>
    <row r="657" spans="9:9" ht="20.25" customHeight="1" x14ac:dyDescent="0.15">
      <c r="I657" s="44"/>
    </row>
    <row r="658" spans="9:9" ht="20.25" customHeight="1" x14ac:dyDescent="0.15">
      <c r="I658" s="44"/>
    </row>
    <row r="659" spans="9:9" ht="20.25" customHeight="1" x14ac:dyDescent="0.15">
      <c r="I659" s="44"/>
    </row>
    <row r="660" spans="9:9" ht="20.25" customHeight="1" x14ac:dyDescent="0.15">
      <c r="I660" s="44"/>
    </row>
    <row r="661" spans="9:9" ht="20.25" customHeight="1" x14ac:dyDescent="0.15">
      <c r="I661" s="44"/>
    </row>
    <row r="662" spans="9:9" ht="20.25" customHeight="1" x14ac:dyDescent="0.15">
      <c r="I662" s="44"/>
    </row>
    <row r="663" spans="9:9" ht="20.25" customHeight="1" x14ac:dyDescent="0.15">
      <c r="I663" s="44"/>
    </row>
    <row r="664" spans="9:9" ht="20.25" customHeight="1" x14ac:dyDescent="0.15">
      <c r="I664" s="44"/>
    </row>
    <row r="665" spans="9:9" ht="20.25" customHeight="1" x14ac:dyDescent="0.15">
      <c r="I665" s="44"/>
    </row>
    <row r="666" spans="9:9" ht="20.25" customHeight="1" x14ac:dyDescent="0.15">
      <c r="I666" s="44"/>
    </row>
    <row r="667" spans="9:9" ht="20.25" customHeight="1" x14ac:dyDescent="0.15">
      <c r="I667" s="44"/>
    </row>
    <row r="668" spans="9:9" ht="20.25" customHeight="1" x14ac:dyDescent="0.15">
      <c r="I668" s="44"/>
    </row>
    <row r="669" spans="9:9" ht="20.25" customHeight="1" x14ac:dyDescent="0.15">
      <c r="I669" s="44"/>
    </row>
    <row r="670" spans="9:9" ht="20.25" customHeight="1" x14ac:dyDescent="0.15">
      <c r="I670" s="44"/>
    </row>
    <row r="671" spans="9:9" ht="20.25" customHeight="1" x14ac:dyDescent="0.15">
      <c r="I671" s="44"/>
    </row>
    <row r="672" spans="9:9" ht="20.25" customHeight="1" x14ac:dyDescent="0.15">
      <c r="I672" s="44"/>
    </row>
    <row r="673" spans="9:9" ht="20.25" customHeight="1" x14ac:dyDescent="0.15">
      <c r="I673" s="44"/>
    </row>
    <row r="674" spans="9:9" ht="20.25" customHeight="1" x14ac:dyDescent="0.15">
      <c r="I674" s="44"/>
    </row>
    <row r="675" spans="9:9" ht="20.25" customHeight="1" x14ac:dyDescent="0.15">
      <c r="I675" s="44"/>
    </row>
    <row r="676" spans="9:9" ht="20.25" customHeight="1" x14ac:dyDescent="0.15">
      <c r="I676" s="44"/>
    </row>
    <row r="677" spans="9:9" ht="20.25" customHeight="1" x14ac:dyDescent="0.15">
      <c r="I677" s="44"/>
    </row>
    <row r="678" spans="9:9" ht="20.25" customHeight="1" x14ac:dyDescent="0.15">
      <c r="I678" s="44"/>
    </row>
    <row r="679" spans="9:9" ht="20.25" customHeight="1" x14ac:dyDescent="0.15">
      <c r="I679" s="44"/>
    </row>
    <row r="680" spans="9:9" ht="20.25" customHeight="1" x14ac:dyDescent="0.15">
      <c r="I680" s="44"/>
    </row>
    <row r="681" spans="9:9" ht="20.25" customHeight="1" x14ac:dyDescent="0.15">
      <c r="I681" s="44"/>
    </row>
    <row r="682" spans="9:9" ht="20.25" customHeight="1" x14ac:dyDescent="0.15">
      <c r="I682" s="44"/>
    </row>
    <row r="683" spans="9:9" ht="20.25" customHeight="1" x14ac:dyDescent="0.15">
      <c r="I683" s="44"/>
    </row>
    <row r="684" spans="9:9" ht="20.25" customHeight="1" x14ac:dyDescent="0.15">
      <c r="I684" s="44"/>
    </row>
    <row r="685" spans="9:9" ht="20.25" customHeight="1" x14ac:dyDescent="0.15">
      <c r="I685" s="44"/>
    </row>
    <row r="686" spans="9:9" ht="20.25" customHeight="1" x14ac:dyDescent="0.15">
      <c r="I686" s="44"/>
    </row>
    <row r="687" spans="9:9" ht="20.25" customHeight="1" x14ac:dyDescent="0.15">
      <c r="I687" s="44"/>
    </row>
    <row r="688" spans="9:9" ht="20.25" customHeight="1" x14ac:dyDescent="0.15">
      <c r="I688" s="44"/>
    </row>
    <row r="689" spans="9:9" ht="20.25" customHeight="1" x14ac:dyDescent="0.15">
      <c r="I689" s="44"/>
    </row>
    <row r="690" spans="9:9" ht="20.25" customHeight="1" x14ac:dyDescent="0.15">
      <c r="I690" s="44"/>
    </row>
    <row r="691" spans="9:9" ht="20.25" customHeight="1" x14ac:dyDescent="0.15">
      <c r="I691" s="44"/>
    </row>
    <row r="692" spans="9:9" ht="20.25" customHeight="1" x14ac:dyDescent="0.15">
      <c r="I692" s="44"/>
    </row>
    <row r="693" spans="9:9" ht="20.25" customHeight="1" x14ac:dyDescent="0.15">
      <c r="I693" s="44"/>
    </row>
    <row r="694" spans="9:9" ht="20.25" customHeight="1" x14ac:dyDescent="0.15">
      <c r="I694" s="44"/>
    </row>
    <row r="695" spans="9:9" ht="20.25" customHeight="1" x14ac:dyDescent="0.15">
      <c r="I695" s="44"/>
    </row>
    <row r="696" spans="9:9" ht="20.25" customHeight="1" x14ac:dyDescent="0.15">
      <c r="I696" s="44"/>
    </row>
    <row r="697" spans="9:9" ht="20.25" customHeight="1" x14ac:dyDescent="0.15">
      <c r="I697" s="44"/>
    </row>
    <row r="698" spans="9:9" ht="20.25" customHeight="1" x14ac:dyDescent="0.15">
      <c r="I698" s="44"/>
    </row>
    <row r="699" spans="9:9" ht="20.25" customHeight="1" x14ac:dyDescent="0.15">
      <c r="I699" s="44"/>
    </row>
    <row r="700" spans="9:9" ht="20.25" customHeight="1" x14ac:dyDescent="0.15">
      <c r="I700" s="44"/>
    </row>
    <row r="701" spans="9:9" ht="20.25" customHeight="1" x14ac:dyDescent="0.15">
      <c r="I701" s="44"/>
    </row>
    <row r="702" spans="9:9" ht="20.25" customHeight="1" x14ac:dyDescent="0.15">
      <c r="I702" s="44"/>
    </row>
    <row r="703" spans="9:9" ht="20.25" customHeight="1" x14ac:dyDescent="0.15">
      <c r="I703" s="44"/>
    </row>
    <row r="704" spans="9:9" ht="20.25" customHeight="1" x14ac:dyDescent="0.15">
      <c r="I704" s="44"/>
    </row>
    <row r="705" spans="9:9" ht="20.25" customHeight="1" x14ac:dyDescent="0.15">
      <c r="I705" s="44"/>
    </row>
    <row r="706" spans="9:9" ht="20.25" customHeight="1" x14ac:dyDescent="0.15">
      <c r="I706" s="44"/>
    </row>
    <row r="707" spans="9:9" ht="20.25" customHeight="1" x14ac:dyDescent="0.15">
      <c r="I707" s="44"/>
    </row>
    <row r="708" spans="9:9" ht="20.25" customHeight="1" x14ac:dyDescent="0.15">
      <c r="I708" s="44"/>
    </row>
    <row r="709" spans="9:9" ht="20.25" customHeight="1" x14ac:dyDescent="0.15">
      <c r="I709" s="44"/>
    </row>
    <row r="710" spans="9:9" ht="20.25" customHeight="1" x14ac:dyDescent="0.15">
      <c r="I710" s="44"/>
    </row>
    <row r="711" spans="9:9" ht="20.25" customHeight="1" x14ac:dyDescent="0.15">
      <c r="I711" s="44"/>
    </row>
    <row r="712" spans="9:9" ht="20.25" customHeight="1" x14ac:dyDescent="0.15">
      <c r="I712" s="44"/>
    </row>
    <row r="713" spans="9:9" ht="20.25" customHeight="1" x14ac:dyDescent="0.15">
      <c r="I713" s="44"/>
    </row>
    <row r="714" spans="9:9" ht="20.25" customHeight="1" x14ac:dyDescent="0.15">
      <c r="I714" s="44"/>
    </row>
    <row r="715" spans="9:9" ht="20.25" customHeight="1" x14ac:dyDescent="0.15">
      <c r="I715" s="44"/>
    </row>
    <row r="716" spans="9:9" ht="20.25" customHeight="1" x14ac:dyDescent="0.15">
      <c r="I716" s="44"/>
    </row>
    <row r="717" spans="9:9" ht="20.25" customHeight="1" x14ac:dyDescent="0.15">
      <c r="I717" s="44"/>
    </row>
    <row r="718" spans="9:9" ht="20.25" customHeight="1" x14ac:dyDescent="0.15">
      <c r="I718" s="44"/>
    </row>
    <row r="719" spans="9:9" ht="20.25" customHeight="1" x14ac:dyDescent="0.15">
      <c r="I719" s="44"/>
    </row>
    <row r="720" spans="9:9" ht="20.25" customHeight="1" x14ac:dyDescent="0.15">
      <c r="I720" s="44"/>
    </row>
    <row r="721" spans="9:9" ht="20.25" customHeight="1" x14ac:dyDescent="0.15">
      <c r="I721" s="44"/>
    </row>
    <row r="722" spans="9:9" ht="20.25" customHeight="1" x14ac:dyDescent="0.15">
      <c r="I722" s="44"/>
    </row>
    <row r="723" spans="9:9" ht="20.25" customHeight="1" x14ac:dyDescent="0.15">
      <c r="I723" s="44"/>
    </row>
    <row r="724" spans="9:9" ht="20.25" customHeight="1" x14ac:dyDescent="0.15">
      <c r="I724" s="44"/>
    </row>
    <row r="725" spans="9:9" ht="20.25" customHeight="1" x14ac:dyDescent="0.15">
      <c r="I725" s="44"/>
    </row>
    <row r="726" spans="9:9" ht="20.25" customHeight="1" x14ac:dyDescent="0.15">
      <c r="I726" s="44"/>
    </row>
    <row r="727" spans="9:9" ht="20.25" customHeight="1" x14ac:dyDescent="0.15">
      <c r="I727" s="44"/>
    </row>
    <row r="728" spans="9:9" ht="20.25" customHeight="1" x14ac:dyDescent="0.15">
      <c r="I728" s="44"/>
    </row>
    <row r="729" spans="9:9" ht="20.25" customHeight="1" x14ac:dyDescent="0.15">
      <c r="I729" s="44"/>
    </row>
    <row r="730" spans="9:9" ht="20.25" customHeight="1" x14ac:dyDescent="0.15">
      <c r="I730" s="44"/>
    </row>
    <row r="731" spans="9:9" ht="20.25" customHeight="1" x14ac:dyDescent="0.15">
      <c r="I731" s="44"/>
    </row>
    <row r="732" spans="9:9" ht="20.25" customHeight="1" x14ac:dyDescent="0.15">
      <c r="I732" s="44"/>
    </row>
    <row r="733" spans="9:9" ht="20.25" customHeight="1" x14ac:dyDescent="0.15">
      <c r="I733" s="44"/>
    </row>
    <row r="734" spans="9:9" ht="20.25" customHeight="1" x14ac:dyDescent="0.15">
      <c r="I734" s="44"/>
    </row>
    <row r="735" spans="9:9" ht="20.25" customHeight="1" x14ac:dyDescent="0.15">
      <c r="I735" s="44"/>
    </row>
    <row r="736" spans="9:9" ht="20.25" customHeight="1" x14ac:dyDescent="0.15">
      <c r="I736" s="44"/>
    </row>
    <row r="737" spans="9:9" ht="20.25" customHeight="1" x14ac:dyDescent="0.15">
      <c r="I737" s="44"/>
    </row>
    <row r="738" spans="9:9" ht="20.25" customHeight="1" x14ac:dyDescent="0.15">
      <c r="I738" s="44"/>
    </row>
    <row r="739" spans="9:9" ht="20.25" customHeight="1" x14ac:dyDescent="0.15">
      <c r="I739" s="44"/>
    </row>
    <row r="740" spans="9:9" ht="20.25" customHeight="1" x14ac:dyDescent="0.15">
      <c r="I740" s="44"/>
    </row>
    <row r="741" spans="9:9" ht="20.25" customHeight="1" x14ac:dyDescent="0.15">
      <c r="I741" s="44"/>
    </row>
    <row r="742" spans="9:9" ht="20.25" customHeight="1" x14ac:dyDescent="0.15">
      <c r="I742" s="44"/>
    </row>
    <row r="743" spans="9:9" ht="20.25" customHeight="1" x14ac:dyDescent="0.15">
      <c r="I743" s="44"/>
    </row>
    <row r="744" spans="9:9" ht="20.25" customHeight="1" x14ac:dyDescent="0.15">
      <c r="I744" s="44"/>
    </row>
    <row r="745" spans="9:9" ht="20.25" customHeight="1" x14ac:dyDescent="0.15">
      <c r="I745" s="44"/>
    </row>
    <row r="746" spans="9:9" ht="20.25" customHeight="1" x14ac:dyDescent="0.15">
      <c r="I746" s="44"/>
    </row>
    <row r="747" spans="9:9" ht="20.25" customHeight="1" x14ac:dyDescent="0.15">
      <c r="I747" s="44"/>
    </row>
    <row r="748" spans="9:9" ht="20.25" customHeight="1" x14ac:dyDescent="0.15">
      <c r="I748" s="44"/>
    </row>
    <row r="749" spans="9:9" ht="20.25" customHeight="1" x14ac:dyDescent="0.15">
      <c r="I749" s="44"/>
    </row>
    <row r="750" spans="9:9" ht="20.25" customHeight="1" x14ac:dyDescent="0.15">
      <c r="I750" s="44"/>
    </row>
    <row r="751" spans="9:9" ht="20.25" customHeight="1" x14ac:dyDescent="0.15">
      <c r="I751" s="44"/>
    </row>
    <row r="752" spans="9:9" ht="20.25" customHeight="1" x14ac:dyDescent="0.15">
      <c r="I752" s="44"/>
    </row>
    <row r="753" spans="9:9" ht="20.25" customHeight="1" x14ac:dyDescent="0.15">
      <c r="I753" s="44"/>
    </row>
    <row r="754" spans="9:9" ht="20.25" customHeight="1" x14ac:dyDescent="0.15">
      <c r="I754" s="44"/>
    </row>
    <row r="755" spans="9:9" ht="20.25" customHeight="1" x14ac:dyDescent="0.15">
      <c r="I755" s="44"/>
    </row>
    <row r="756" spans="9:9" ht="20.25" customHeight="1" x14ac:dyDescent="0.15">
      <c r="I756" s="44"/>
    </row>
    <row r="757" spans="9:9" ht="20.25" customHeight="1" x14ac:dyDescent="0.15">
      <c r="I757" s="44"/>
    </row>
    <row r="758" spans="9:9" ht="20.25" customHeight="1" x14ac:dyDescent="0.15">
      <c r="I758" s="44"/>
    </row>
    <row r="759" spans="9:9" ht="20.25" customHeight="1" x14ac:dyDescent="0.15">
      <c r="I759" s="44"/>
    </row>
    <row r="760" spans="9:9" ht="20.25" customHeight="1" x14ac:dyDescent="0.15">
      <c r="I760" s="44"/>
    </row>
    <row r="761" spans="9:9" ht="20.25" customHeight="1" x14ac:dyDescent="0.15">
      <c r="I761" s="44"/>
    </row>
    <row r="762" spans="9:9" ht="20.25" customHeight="1" x14ac:dyDescent="0.15">
      <c r="I762" s="44"/>
    </row>
    <row r="763" spans="9:9" ht="20.25" customHeight="1" x14ac:dyDescent="0.15">
      <c r="I763" s="44"/>
    </row>
    <row r="764" spans="9:9" ht="20.25" customHeight="1" x14ac:dyDescent="0.15">
      <c r="I764" s="44"/>
    </row>
    <row r="765" spans="9:9" ht="20.25" customHeight="1" x14ac:dyDescent="0.15">
      <c r="I765" s="44"/>
    </row>
    <row r="766" spans="9:9" ht="20.25" customHeight="1" x14ac:dyDescent="0.15">
      <c r="I766" s="44"/>
    </row>
    <row r="767" spans="9:9" ht="20.25" customHeight="1" x14ac:dyDescent="0.15">
      <c r="I767" s="44"/>
    </row>
    <row r="768" spans="9:9" ht="20.25" customHeight="1" x14ac:dyDescent="0.15">
      <c r="I768" s="44"/>
    </row>
    <row r="769" spans="9:9" ht="20.25" customHeight="1" x14ac:dyDescent="0.15">
      <c r="I769" s="44"/>
    </row>
    <row r="770" spans="9:9" ht="20.25" customHeight="1" x14ac:dyDescent="0.15">
      <c r="I770" s="44"/>
    </row>
    <row r="771" spans="9:9" ht="20.25" customHeight="1" x14ac:dyDescent="0.15">
      <c r="I771" s="44"/>
    </row>
    <row r="772" spans="9:9" ht="20.25" customHeight="1" x14ac:dyDescent="0.15">
      <c r="I772" s="44"/>
    </row>
    <row r="773" spans="9:9" ht="20.25" customHeight="1" x14ac:dyDescent="0.15">
      <c r="I773" s="44"/>
    </row>
    <row r="774" spans="9:9" ht="20.25" customHeight="1" x14ac:dyDescent="0.15">
      <c r="I774" s="44"/>
    </row>
    <row r="775" spans="9:9" ht="20.25" customHeight="1" x14ac:dyDescent="0.15">
      <c r="I775" s="44"/>
    </row>
    <row r="776" spans="9:9" ht="20.25" customHeight="1" x14ac:dyDescent="0.15">
      <c r="I776" s="44"/>
    </row>
    <row r="777" spans="9:9" ht="20.25" customHeight="1" x14ac:dyDescent="0.15">
      <c r="I777" s="44"/>
    </row>
    <row r="778" spans="9:9" ht="20.25" customHeight="1" x14ac:dyDescent="0.15">
      <c r="I778" s="44"/>
    </row>
    <row r="779" spans="9:9" ht="20.25" customHeight="1" x14ac:dyDescent="0.15">
      <c r="I779" s="44"/>
    </row>
    <row r="780" spans="9:9" ht="20.25" customHeight="1" x14ac:dyDescent="0.15">
      <c r="I780" s="44"/>
    </row>
    <row r="781" spans="9:9" ht="20.25" customHeight="1" x14ac:dyDescent="0.15">
      <c r="I781" s="44"/>
    </row>
    <row r="782" spans="9:9" ht="20.25" customHeight="1" x14ac:dyDescent="0.15">
      <c r="I782" s="44"/>
    </row>
    <row r="783" spans="9:9" ht="20.25" customHeight="1" x14ac:dyDescent="0.15">
      <c r="I783" s="44"/>
    </row>
    <row r="784" spans="9:9" ht="20.25" customHeight="1" x14ac:dyDescent="0.15">
      <c r="I784" s="44"/>
    </row>
    <row r="785" spans="9:9" ht="20.25" customHeight="1" x14ac:dyDescent="0.15">
      <c r="I785" s="44"/>
    </row>
    <row r="786" spans="9:9" ht="20.25" customHeight="1" x14ac:dyDescent="0.15">
      <c r="I786" s="44"/>
    </row>
    <row r="787" spans="9:9" ht="20.25" customHeight="1" x14ac:dyDescent="0.15">
      <c r="I787" s="44"/>
    </row>
    <row r="788" spans="9:9" ht="20.25" customHeight="1" x14ac:dyDescent="0.15">
      <c r="I788" s="44"/>
    </row>
    <row r="789" spans="9:9" ht="20.25" customHeight="1" x14ac:dyDescent="0.15">
      <c r="I789" s="44"/>
    </row>
    <row r="790" spans="9:9" ht="20.25" customHeight="1" x14ac:dyDescent="0.15">
      <c r="I790" s="44"/>
    </row>
    <row r="791" spans="9:9" ht="20.25" customHeight="1" x14ac:dyDescent="0.15">
      <c r="I791" s="44"/>
    </row>
    <row r="792" spans="9:9" ht="20.25" customHeight="1" x14ac:dyDescent="0.15">
      <c r="I792" s="44"/>
    </row>
    <row r="793" spans="9:9" ht="20.25" customHeight="1" x14ac:dyDescent="0.15">
      <c r="I793" s="44"/>
    </row>
    <row r="794" spans="9:9" ht="20.25" customHeight="1" x14ac:dyDescent="0.15">
      <c r="I794" s="44"/>
    </row>
    <row r="795" spans="9:9" ht="20.25" customHeight="1" x14ac:dyDescent="0.15">
      <c r="I795" s="44"/>
    </row>
    <row r="796" spans="9:9" ht="20.25" customHeight="1" x14ac:dyDescent="0.15">
      <c r="I796" s="44"/>
    </row>
    <row r="797" spans="9:9" ht="20.25" customHeight="1" x14ac:dyDescent="0.15">
      <c r="I797" s="44"/>
    </row>
    <row r="798" spans="9:9" ht="20.25" customHeight="1" x14ac:dyDescent="0.15">
      <c r="I798" s="44"/>
    </row>
    <row r="799" spans="9:9" ht="20.25" customHeight="1" x14ac:dyDescent="0.15">
      <c r="I799" s="44"/>
    </row>
    <row r="800" spans="9:9" ht="20.25" customHeight="1" x14ac:dyDescent="0.15">
      <c r="I800" s="44"/>
    </row>
    <row r="801" spans="9:9" ht="20.25" customHeight="1" x14ac:dyDescent="0.15">
      <c r="I801" s="44"/>
    </row>
    <row r="802" spans="9:9" ht="20.25" customHeight="1" x14ac:dyDescent="0.15">
      <c r="I802" s="44"/>
    </row>
    <row r="803" spans="9:9" ht="20.25" customHeight="1" x14ac:dyDescent="0.15">
      <c r="I803" s="44"/>
    </row>
    <row r="804" spans="9:9" ht="20.25" customHeight="1" x14ac:dyDescent="0.15">
      <c r="I804" s="44"/>
    </row>
    <row r="805" spans="9:9" ht="20.25" customHeight="1" x14ac:dyDescent="0.15">
      <c r="I805" s="44"/>
    </row>
    <row r="806" spans="9:9" ht="20.25" customHeight="1" x14ac:dyDescent="0.15">
      <c r="I806" s="44"/>
    </row>
    <row r="807" spans="9:9" ht="20.25" customHeight="1" x14ac:dyDescent="0.15">
      <c r="I807" s="44"/>
    </row>
    <row r="808" spans="9:9" ht="20.25" customHeight="1" x14ac:dyDescent="0.15">
      <c r="I808" s="44"/>
    </row>
    <row r="809" spans="9:9" ht="20.25" customHeight="1" x14ac:dyDescent="0.15">
      <c r="I809" s="44"/>
    </row>
    <row r="810" spans="9:9" ht="20.25" customHeight="1" x14ac:dyDescent="0.15">
      <c r="I810" s="44"/>
    </row>
    <row r="811" spans="9:9" ht="20.25" customHeight="1" x14ac:dyDescent="0.15">
      <c r="I811" s="44"/>
    </row>
    <row r="812" spans="9:9" ht="20.25" customHeight="1" x14ac:dyDescent="0.15">
      <c r="I812" s="44"/>
    </row>
    <row r="813" spans="9:9" ht="20.25" customHeight="1" x14ac:dyDescent="0.15">
      <c r="I813" s="44"/>
    </row>
    <row r="814" spans="9:9" ht="20.25" customHeight="1" x14ac:dyDescent="0.15">
      <c r="I814" s="44"/>
    </row>
    <row r="815" spans="9:9" ht="20.25" customHeight="1" x14ac:dyDescent="0.15">
      <c r="I815" s="44"/>
    </row>
    <row r="816" spans="9:9" ht="20.25" customHeight="1" x14ac:dyDescent="0.15">
      <c r="I816" s="44"/>
    </row>
    <row r="817" spans="9:9" ht="20.25" customHeight="1" x14ac:dyDescent="0.15">
      <c r="I817" s="44"/>
    </row>
    <row r="818" spans="9:9" ht="20.25" customHeight="1" x14ac:dyDescent="0.15">
      <c r="I818" s="44"/>
    </row>
    <row r="819" spans="9:9" ht="20.25" customHeight="1" x14ac:dyDescent="0.15">
      <c r="I819" s="44"/>
    </row>
    <row r="820" spans="9:9" ht="20.25" customHeight="1" x14ac:dyDescent="0.15">
      <c r="I820" s="44"/>
    </row>
    <row r="821" spans="9:9" ht="20.25" customHeight="1" x14ac:dyDescent="0.15">
      <c r="I821" s="44"/>
    </row>
    <row r="822" spans="9:9" ht="20.25" customHeight="1" x14ac:dyDescent="0.15">
      <c r="I822" s="44"/>
    </row>
    <row r="823" spans="9:9" ht="20.25" customHeight="1" x14ac:dyDescent="0.15">
      <c r="I823" s="44"/>
    </row>
    <row r="824" spans="9:9" ht="20.25" customHeight="1" x14ac:dyDescent="0.15">
      <c r="I824" s="44"/>
    </row>
    <row r="825" spans="9:9" ht="20.25" customHeight="1" x14ac:dyDescent="0.15">
      <c r="I825" s="44"/>
    </row>
    <row r="826" spans="9:9" ht="20.25" customHeight="1" x14ac:dyDescent="0.15">
      <c r="I826" s="44"/>
    </row>
    <row r="827" spans="9:9" ht="20.25" customHeight="1" x14ac:dyDescent="0.15">
      <c r="I827" s="44"/>
    </row>
    <row r="828" spans="9:9" ht="20.25" customHeight="1" x14ac:dyDescent="0.15">
      <c r="I828" s="44"/>
    </row>
    <row r="829" spans="9:9" ht="20.25" customHeight="1" x14ac:dyDescent="0.15">
      <c r="I829" s="44"/>
    </row>
    <row r="830" spans="9:9" ht="20.25" customHeight="1" x14ac:dyDescent="0.15">
      <c r="I830" s="44"/>
    </row>
    <row r="831" spans="9:9" ht="20.25" customHeight="1" x14ac:dyDescent="0.15">
      <c r="I831" s="44"/>
    </row>
    <row r="832" spans="9:9" ht="20.25" customHeight="1" x14ac:dyDescent="0.15">
      <c r="I832" s="44"/>
    </row>
    <row r="833" spans="9:9" ht="20.25" customHeight="1" x14ac:dyDescent="0.15">
      <c r="I833" s="44"/>
    </row>
    <row r="834" spans="9:9" ht="20.25" customHeight="1" x14ac:dyDescent="0.15">
      <c r="I834" s="44"/>
    </row>
    <row r="835" spans="9:9" ht="20.25" customHeight="1" x14ac:dyDescent="0.15">
      <c r="I835" s="44"/>
    </row>
    <row r="836" spans="9:9" ht="20.25" customHeight="1" x14ac:dyDescent="0.15">
      <c r="I836" s="44"/>
    </row>
    <row r="837" spans="9:9" ht="20.25" customHeight="1" x14ac:dyDescent="0.15">
      <c r="I837" s="44"/>
    </row>
    <row r="838" spans="9:9" ht="20.25" customHeight="1" x14ac:dyDescent="0.15">
      <c r="I838" s="44"/>
    </row>
    <row r="839" spans="9:9" ht="20.25" customHeight="1" x14ac:dyDescent="0.15">
      <c r="I839" s="44"/>
    </row>
    <row r="840" spans="9:9" ht="20.25" customHeight="1" x14ac:dyDescent="0.15">
      <c r="I840" s="44"/>
    </row>
    <row r="841" spans="9:9" ht="20.25" customHeight="1" x14ac:dyDescent="0.15">
      <c r="I841" s="44"/>
    </row>
    <row r="842" spans="9:9" ht="20.25" customHeight="1" x14ac:dyDescent="0.15">
      <c r="I842" s="44"/>
    </row>
    <row r="843" spans="9:9" ht="20.25" customHeight="1" x14ac:dyDescent="0.15">
      <c r="I843" s="44"/>
    </row>
    <row r="844" spans="9:9" ht="20.25" customHeight="1" x14ac:dyDescent="0.15">
      <c r="I844" s="44"/>
    </row>
    <row r="845" spans="9:9" ht="20.25" customHeight="1" x14ac:dyDescent="0.15">
      <c r="I845" s="44"/>
    </row>
    <row r="846" spans="9:9" ht="20.25" customHeight="1" x14ac:dyDescent="0.15">
      <c r="I846" s="44"/>
    </row>
    <row r="847" spans="9:9" ht="20.25" customHeight="1" x14ac:dyDescent="0.15">
      <c r="I847" s="44"/>
    </row>
    <row r="848" spans="9:9" ht="20.25" customHeight="1" x14ac:dyDescent="0.15">
      <c r="I848" s="44"/>
    </row>
    <row r="849" spans="9:9" ht="20.25" customHeight="1" x14ac:dyDescent="0.15">
      <c r="I849" s="44"/>
    </row>
    <row r="850" spans="9:9" ht="20.25" customHeight="1" x14ac:dyDescent="0.15">
      <c r="I850" s="44"/>
    </row>
    <row r="851" spans="9:9" ht="20.25" customHeight="1" x14ac:dyDescent="0.15">
      <c r="I851" s="44"/>
    </row>
    <row r="852" spans="9:9" ht="20.25" customHeight="1" x14ac:dyDescent="0.15">
      <c r="I852" s="44"/>
    </row>
    <row r="853" spans="9:9" ht="20.25" customHeight="1" x14ac:dyDescent="0.15">
      <c r="I853" s="44"/>
    </row>
    <row r="854" spans="9:9" ht="20.25" customHeight="1" x14ac:dyDescent="0.15">
      <c r="I854" s="44"/>
    </row>
    <row r="855" spans="9:9" ht="20.25" customHeight="1" x14ac:dyDescent="0.15">
      <c r="I855" s="44"/>
    </row>
    <row r="856" spans="9:9" ht="20.25" customHeight="1" x14ac:dyDescent="0.15">
      <c r="I856" s="44"/>
    </row>
    <row r="857" spans="9:9" ht="20.25" customHeight="1" x14ac:dyDescent="0.15">
      <c r="I857" s="44"/>
    </row>
    <row r="858" spans="9:9" ht="20.25" customHeight="1" x14ac:dyDescent="0.15">
      <c r="I858" s="44"/>
    </row>
    <row r="859" spans="9:9" ht="20.25" customHeight="1" x14ac:dyDescent="0.15">
      <c r="I859" s="44"/>
    </row>
    <row r="860" spans="9:9" ht="20.25" customHeight="1" x14ac:dyDescent="0.15">
      <c r="I860" s="44"/>
    </row>
    <row r="861" spans="9:9" ht="20.25" customHeight="1" x14ac:dyDescent="0.15">
      <c r="I861" s="44"/>
    </row>
    <row r="862" spans="9:9" ht="20.25" customHeight="1" x14ac:dyDescent="0.15">
      <c r="I862" s="44"/>
    </row>
    <row r="863" spans="9:9" ht="20.25" customHeight="1" x14ac:dyDescent="0.15">
      <c r="I863" s="44"/>
    </row>
    <row r="864" spans="9:9" ht="20.25" customHeight="1" x14ac:dyDescent="0.15">
      <c r="I864" s="44"/>
    </row>
    <row r="865" spans="9:9" ht="20.25" customHeight="1" x14ac:dyDescent="0.15">
      <c r="I865" s="44"/>
    </row>
    <row r="866" spans="9:9" ht="20.25" customHeight="1" x14ac:dyDescent="0.15">
      <c r="I866" s="44"/>
    </row>
    <row r="867" spans="9:9" ht="20.25" customHeight="1" x14ac:dyDescent="0.15">
      <c r="I867" s="44"/>
    </row>
    <row r="868" spans="9:9" ht="20.25" customHeight="1" x14ac:dyDescent="0.15">
      <c r="I868" s="44"/>
    </row>
    <row r="869" spans="9:9" ht="20.25" customHeight="1" x14ac:dyDescent="0.15">
      <c r="I869" s="44"/>
    </row>
    <row r="870" spans="9:9" ht="20.25" customHeight="1" x14ac:dyDescent="0.15">
      <c r="I870" s="44"/>
    </row>
    <row r="871" spans="9:9" ht="20.25" customHeight="1" x14ac:dyDescent="0.15">
      <c r="I871" s="44"/>
    </row>
    <row r="872" spans="9:9" ht="20.25" customHeight="1" x14ac:dyDescent="0.15">
      <c r="I872" s="44"/>
    </row>
    <row r="873" spans="9:9" ht="20.25" customHeight="1" x14ac:dyDescent="0.15">
      <c r="I873" s="44"/>
    </row>
    <row r="874" spans="9:9" ht="20.25" customHeight="1" x14ac:dyDescent="0.15">
      <c r="I874" s="44"/>
    </row>
    <row r="875" spans="9:9" ht="20.25" customHeight="1" x14ac:dyDescent="0.15">
      <c r="I875" s="44"/>
    </row>
    <row r="876" spans="9:9" ht="20.25" customHeight="1" x14ac:dyDescent="0.15">
      <c r="I876" s="44"/>
    </row>
    <row r="877" spans="9:9" ht="20.25" customHeight="1" x14ac:dyDescent="0.15">
      <c r="I877" s="44"/>
    </row>
    <row r="878" spans="9:9" ht="20.25" customHeight="1" x14ac:dyDescent="0.15">
      <c r="I878" s="44"/>
    </row>
    <row r="879" spans="9:9" ht="20.25" customHeight="1" x14ac:dyDescent="0.15">
      <c r="I879" s="44"/>
    </row>
    <row r="880" spans="9:9" ht="20.25" customHeight="1" x14ac:dyDescent="0.15">
      <c r="I880" s="44"/>
    </row>
    <row r="881" spans="9:9" ht="20.25" customHeight="1" x14ac:dyDescent="0.15">
      <c r="I881" s="44"/>
    </row>
    <row r="882" spans="9:9" ht="20.25" customHeight="1" x14ac:dyDescent="0.15">
      <c r="I882" s="44"/>
    </row>
    <row r="883" spans="9:9" ht="20.25" customHeight="1" x14ac:dyDescent="0.15">
      <c r="I883" s="44"/>
    </row>
    <row r="884" spans="9:9" ht="20.25" customHeight="1" x14ac:dyDescent="0.15">
      <c r="I884" s="44"/>
    </row>
    <row r="885" spans="9:9" ht="20.25" customHeight="1" x14ac:dyDescent="0.15">
      <c r="I885" s="44"/>
    </row>
    <row r="886" spans="9:9" ht="20.25" customHeight="1" x14ac:dyDescent="0.15">
      <c r="I886" s="44"/>
    </row>
    <row r="887" spans="9:9" ht="20.25" customHeight="1" x14ac:dyDescent="0.15">
      <c r="I887" s="44"/>
    </row>
    <row r="888" spans="9:9" ht="20.25" customHeight="1" x14ac:dyDescent="0.15">
      <c r="I888" s="44"/>
    </row>
    <row r="889" spans="9:9" ht="20.25" customHeight="1" x14ac:dyDescent="0.15">
      <c r="I889" s="44"/>
    </row>
    <row r="890" spans="9:9" ht="20.25" customHeight="1" x14ac:dyDescent="0.15">
      <c r="I890" s="44"/>
    </row>
    <row r="891" spans="9:9" ht="20.25" customHeight="1" x14ac:dyDescent="0.15">
      <c r="I891" s="44"/>
    </row>
    <row r="892" spans="9:9" ht="20.25" customHeight="1" x14ac:dyDescent="0.15">
      <c r="I892" s="44"/>
    </row>
    <row r="893" spans="9:9" ht="20.25" customHeight="1" x14ac:dyDescent="0.15">
      <c r="I893" s="44"/>
    </row>
    <row r="894" spans="9:9" ht="20.25" customHeight="1" x14ac:dyDescent="0.15">
      <c r="I894" s="44"/>
    </row>
    <row r="895" spans="9:9" ht="20.25" customHeight="1" x14ac:dyDescent="0.15">
      <c r="I895" s="44"/>
    </row>
    <row r="896" spans="9:9" ht="20.25" customHeight="1" x14ac:dyDescent="0.15">
      <c r="I896" s="44"/>
    </row>
    <row r="897" spans="9:9" ht="20.25" customHeight="1" x14ac:dyDescent="0.15">
      <c r="I897" s="44"/>
    </row>
    <row r="898" spans="9:9" ht="20.25" customHeight="1" x14ac:dyDescent="0.15">
      <c r="I898" s="44"/>
    </row>
    <row r="899" spans="9:9" ht="20.25" customHeight="1" x14ac:dyDescent="0.15">
      <c r="I899" s="44"/>
    </row>
    <row r="900" spans="9:9" ht="20.25" customHeight="1" x14ac:dyDescent="0.15">
      <c r="I900" s="44"/>
    </row>
    <row r="901" spans="9:9" ht="20.25" customHeight="1" x14ac:dyDescent="0.15">
      <c r="I901" s="44"/>
    </row>
    <row r="902" spans="9:9" ht="20.25" customHeight="1" x14ac:dyDescent="0.15">
      <c r="I902" s="44"/>
    </row>
    <row r="903" spans="9:9" ht="20.25" customHeight="1" x14ac:dyDescent="0.15">
      <c r="I903" s="44"/>
    </row>
    <row r="904" spans="9:9" ht="20.25" customHeight="1" x14ac:dyDescent="0.15">
      <c r="I904" s="44"/>
    </row>
    <row r="905" spans="9:9" ht="20.25" customHeight="1" x14ac:dyDescent="0.15">
      <c r="I905" s="44"/>
    </row>
    <row r="906" spans="9:9" ht="20.25" customHeight="1" x14ac:dyDescent="0.15">
      <c r="I906" s="44"/>
    </row>
    <row r="907" spans="9:9" ht="20.25" customHeight="1" x14ac:dyDescent="0.15">
      <c r="I907" s="44"/>
    </row>
    <row r="908" spans="9:9" ht="20.25" customHeight="1" x14ac:dyDescent="0.15">
      <c r="I908" s="44"/>
    </row>
    <row r="909" spans="9:9" ht="20.25" customHeight="1" x14ac:dyDescent="0.15">
      <c r="I909" s="44"/>
    </row>
    <row r="910" spans="9:9" ht="20.25" customHeight="1" x14ac:dyDescent="0.15">
      <c r="I910" s="44"/>
    </row>
    <row r="911" spans="9:9" ht="20.25" customHeight="1" x14ac:dyDescent="0.15">
      <c r="I911" s="44"/>
    </row>
    <row r="912" spans="9:9" ht="20.25" customHeight="1" x14ac:dyDescent="0.15">
      <c r="I912" s="44"/>
    </row>
    <row r="913" spans="9:9" ht="20.25" customHeight="1" x14ac:dyDescent="0.15">
      <c r="I913" s="44"/>
    </row>
    <row r="914" spans="9:9" ht="20.25" customHeight="1" x14ac:dyDescent="0.15">
      <c r="I914" s="44"/>
    </row>
    <row r="915" spans="9:9" ht="20.25" customHeight="1" x14ac:dyDescent="0.15">
      <c r="I915" s="44"/>
    </row>
    <row r="916" spans="9:9" ht="20.25" customHeight="1" x14ac:dyDescent="0.15">
      <c r="I916" s="44"/>
    </row>
    <row r="917" spans="9:9" ht="20.25" customHeight="1" x14ac:dyDescent="0.15">
      <c r="I917" s="44"/>
    </row>
    <row r="918" spans="9:9" ht="20.25" customHeight="1" x14ac:dyDescent="0.15">
      <c r="I918" s="44"/>
    </row>
    <row r="919" spans="9:9" ht="20.25" customHeight="1" x14ac:dyDescent="0.15">
      <c r="I919" s="44"/>
    </row>
    <row r="920" spans="9:9" ht="20.25" customHeight="1" x14ac:dyDescent="0.15">
      <c r="I920" s="44"/>
    </row>
    <row r="921" spans="9:9" ht="20.25" customHeight="1" x14ac:dyDescent="0.15">
      <c r="I921" s="44"/>
    </row>
    <row r="922" spans="9:9" ht="20.25" customHeight="1" x14ac:dyDescent="0.15">
      <c r="I922" s="44"/>
    </row>
    <row r="923" spans="9:9" ht="20.25" customHeight="1" x14ac:dyDescent="0.15">
      <c r="I923" s="44"/>
    </row>
    <row r="924" spans="9:9" ht="20.25" customHeight="1" x14ac:dyDescent="0.15">
      <c r="I924" s="44"/>
    </row>
    <row r="925" spans="9:9" ht="20.25" customHeight="1" x14ac:dyDescent="0.15">
      <c r="I925" s="44"/>
    </row>
    <row r="926" spans="9:9" ht="20.25" customHeight="1" x14ac:dyDescent="0.15">
      <c r="I926" s="44"/>
    </row>
    <row r="927" spans="9:9" ht="20.25" customHeight="1" x14ac:dyDescent="0.15">
      <c r="I927" s="44"/>
    </row>
    <row r="928" spans="9:9" ht="20.25" customHeight="1" x14ac:dyDescent="0.15">
      <c r="I928" s="44"/>
    </row>
    <row r="929" spans="9:9" ht="20.25" customHeight="1" x14ac:dyDescent="0.15">
      <c r="I929" s="44"/>
    </row>
    <row r="930" spans="9:9" ht="20.25" customHeight="1" x14ac:dyDescent="0.15">
      <c r="I930" s="44"/>
    </row>
    <row r="931" spans="9:9" ht="20.25" customHeight="1" x14ac:dyDescent="0.15">
      <c r="I931" s="44"/>
    </row>
    <row r="932" spans="9:9" ht="20.25" customHeight="1" x14ac:dyDescent="0.15">
      <c r="I932" s="44"/>
    </row>
    <row r="933" spans="9:9" ht="20.25" customHeight="1" x14ac:dyDescent="0.15">
      <c r="I933" s="44"/>
    </row>
    <row r="934" spans="9:9" ht="20.25" customHeight="1" x14ac:dyDescent="0.15">
      <c r="I934" s="44"/>
    </row>
    <row r="935" spans="9:9" ht="20.25" customHeight="1" x14ac:dyDescent="0.15">
      <c r="I935" s="44"/>
    </row>
    <row r="936" spans="9:9" ht="20.25" customHeight="1" x14ac:dyDescent="0.15">
      <c r="I936" s="44"/>
    </row>
    <row r="937" spans="9:9" ht="20.25" customHeight="1" x14ac:dyDescent="0.15">
      <c r="I937" s="44"/>
    </row>
    <row r="938" spans="9:9" ht="20.25" customHeight="1" x14ac:dyDescent="0.15">
      <c r="I938" s="44"/>
    </row>
    <row r="939" spans="9:9" ht="20.25" customHeight="1" x14ac:dyDescent="0.15">
      <c r="I939" s="44"/>
    </row>
    <row r="940" spans="9:9" ht="20.25" customHeight="1" x14ac:dyDescent="0.15">
      <c r="I940" s="44"/>
    </row>
    <row r="941" spans="9:9" ht="20.25" customHeight="1" x14ac:dyDescent="0.15">
      <c r="I941" s="44"/>
    </row>
    <row r="942" spans="9:9" ht="20.25" customHeight="1" x14ac:dyDescent="0.15">
      <c r="I942" s="44"/>
    </row>
    <row r="943" spans="9:9" ht="20.25" customHeight="1" x14ac:dyDescent="0.15">
      <c r="I943" s="44"/>
    </row>
    <row r="944" spans="9:9" ht="20.25" customHeight="1" x14ac:dyDescent="0.15">
      <c r="I944" s="44"/>
    </row>
    <row r="945" spans="9:9" ht="20.25" customHeight="1" x14ac:dyDescent="0.15">
      <c r="I945" s="44"/>
    </row>
    <row r="946" spans="9:9" ht="20.25" customHeight="1" x14ac:dyDescent="0.15">
      <c r="I946" s="44"/>
    </row>
    <row r="947" spans="9:9" ht="20.25" customHeight="1" x14ac:dyDescent="0.15">
      <c r="I947" s="44"/>
    </row>
    <row r="948" spans="9:9" ht="20.25" customHeight="1" x14ac:dyDescent="0.15">
      <c r="I948" s="44"/>
    </row>
    <row r="949" spans="9:9" ht="20.25" customHeight="1" x14ac:dyDescent="0.15">
      <c r="I949" s="44"/>
    </row>
    <row r="950" spans="9:9" ht="20.25" customHeight="1" x14ac:dyDescent="0.15">
      <c r="I950" s="44"/>
    </row>
    <row r="951" spans="9:9" ht="20.25" customHeight="1" x14ac:dyDescent="0.15">
      <c r="I951" s="44"/>
    </row>
    <row r="952" spans="9:9" ht="20.25" customHeight="1" x14ac:dyDescent="0.15">
      <c r="I952" s="44"/>
    </row>
    <row r="953" spans="9:9" ht="20.25" customHeight="1" x14ac:dyDescent="0.15">
      <c r="I953" s="44"/>
    </row>
    <row r="954" spans="9:9" ht="20.25" customHeight="1" x14ac:dyDescent="0.15">
      <c r="I954" s="44"/>
    </row>
    <row r="955" spans="9:9" ht="20.25" customHeight="1" x14ac:dyDescent="0.15">
      <c r="I955" s="44"/>
    </row>
    <row r="956" spans="9:9" ht="20.25" customHeight="1" x14ac:dyDescent="0.15">
      <c r="I956" s="44"/>
    </row>
    <row r="957" spans="9:9" ht="20.25" customHeight="1" x14ac:dyDescent="0.15">
      <c r="I957" s="44"/>
    </row>
    <row r="958" spans="9:9" ht="20.25" customHeight="1" x14ac:dyDescent="0.15">
      <c r="I958" s="44"/>
    </row>
    <row r="959" spans="9:9" ht="20.25" customHeight="1" x14ac:dyDescent="0.15">
      <c r="I959" s="44"/>
    </row>
    <row r="960" spans="9:9" ht="20.25" customHeight="1" x14ac:dyDescent="0.15">
      <c r="I960" s="44"/>
    </row>
    <row r="961" spans="9:9" ht="20.25" customHeight="1" x14ac:dyDescent="0.15">
      <c r="I961" s="44"/>
    </row>
    <row r="962" spans="9:9" ht="20.25" customHeight="1" x14ac:dyDescent="0.15">
      <c r="I962" s="44"/>
    </row>
    <row r="963" spans="9:9" ht="20.25" customHeight="1" x14ac:dyDescent="0.15">
      <c r="I963" s="44"/>
    </row>
    <row r="964" spans="9:9" ht="20.25" customHeight="1" x14ac:dyDescent="0.15">
      <c r="I964" s="44"/>
    </row>
    <row r="965" spans="9:9" ht="20.25" customHeight="1" x14ac:dyDescent="0.15">
      <c r="I965" s="44"/>
    </row>
    <row r="966" spans="9:9" ht="20.25" customHeight="1" x14ac:dyDescent="0.15">
      <c r="I966" s="44"/>
    </row>
    <row r="967" spans="9:9" ht="20.25" customHeight="1" x14ac:dyDescent="0.15">
      <c r="I967" s="44"/>
    </row>
    <row r="968" spans="9:9" ht="20.25" customHeight="1" x14ac:dyDescent="0.15">
      <c r="I968" s="44"/>
    </row>
    <row r="969" spans="9:9" ht="20.25" customHeight="1" x14ac:dyDescent="0.15">
      <c r="I969" s="44"/>
    </row>
    <row r="970" spans="9:9" ht="20.25" customHeight="1" x14ac:dyDescent="0.15">
      <c r="I970" s="44"/>
    </row>
    <row r="971" spans="9:9" ht="20.25" customHeight="1" x14ac:dyDescent="0.15">
      <c r="I971" s="44"/>
    </row>
    <row r="972" spans="9:9" ht="20.25" customHeight="1" x14ac:dyDescent="0.15">
      <c r="I972" s="44"/>
    </row>
    <row r="973" spans="9:9" ht="20.25" customHeight="1" x14ac:dyDescent="0.15">
      <c r="I973" s="44"/>
    </row>
    <row r="974" spans="9:9" ht="20.25" customHeight="1" x14ac:dyDescent="0.15">
      <c r="I974" s="44"/>
    </row>
    <row r="975" spans="9:9" ht="20.25" customHeight="1" x14ac:dyDescent="0.15">
      <c r="I975" s="44"/>
    </row>
    <row r="976" spans="9:9" ht="20.25" customHeight="1" x14ac:dyDescent="0.15">
      <c r="I976" s="44"/>
    </row>
    <row r="977" spans="9:9" ht="20.25" customHeight="1" x14ac:dyDescent="0.15">
      <c r="I977" s="44"/>
    </row>
    <row r="978" spans="9:9" ht="20.25" customHeight="1" x14ac:dyDescent="0.15">
      <c r="I978" s="44"/>
    </row>
    <row r="979" spans="9:9" ht="20.25" customHeight="1" x14ac:dyDescent="0.15">
      <c r="I979" s="44"/>
    </row>
    <row r="980" spans="9:9" ht="20.25" customHeight="1" x14ac:dyDescent="0.15">
      <c r="I980" s="44"/>
    </row>
    <row r="981" spans="9:9" ht="20.25" customHeight="1" x14ac:dyDescent="0.15">
      <c r="I981" s="44"/>
    </row>
    <row r="982" spans="9:9" ht="20.25" customHeight="1" x14ac:dyDescent="0.15">
      <c r="I982" s="44"/>
    </row>
    <row r="983" spans="9:9" ht="20.25" customHeight="1" x14ac:dyDescent="0.15">
      <c r="I983" s="44"/>
    </row>
    <row r="984" spans="9:9" ht="20.25" customHeight="1" x14ac:dyDescent="0.15">
      <c r="I984" s="44"/>
    </row>
    <row r="985" spans="9:9" ht="20.25" customHeight="1" x14ac:dyDescent="0.15">
      <c r="I985" s="44"/>
    </row>
    <row r="986" spans="9:9" ht="20.25" customHeight="1" x14ac:dyDescent="0.15">
      <c r="I986" s="44"/>
    </row>
    <row r="987" spans="9:9" ht="20.25" customHeight="1" x14ac:dyDescent="0.15">
      <c r="I987" s="44"/>
    </row>
    <row r="988" spans="9:9" ht="20.25" customHeight="1" x14ac:dyDescent="0.15">
      <c r="I988" s="44"/>
    </row>
    <row r="989" spans="9:9" ht="20.25" customHeight="1" x14ac:dyDescent="0.15">
      <c r="I989" s="44"/>
    </row>
    <row r="990" spans="9:9" ht="20.25" customHeight="1" x14ac:dyDescent="0.15">
      <c r="I990" s="44"/>
    </row>
    <row r="991" spans="9:9" ht="20.25" customHeight="1" x14ac:dyDescent="0.15">
      <c r="I991" s="44"/>
    </row>
    <row r="992" spans="9:9" ht="20.25" customHeight="1" x14ac:dyDescent="0.15">
      <c r="I992" s="44"/>
    </row>
    <row r="993" spans="9:9" ht="20.25" customHeight="1" x14ac:dyDescent="0.15">
      <c r="I993" s="44"/>
    </row>
    <row r="994" spans="9:9" ht="20.25" customHeight="1" x14ac:dyDescent="0.15">
      <c r="I994" s="44"/>
    </row>
    <row r="995" spans="9:9" ht="20.25" customHeight="1" x14ac:dyDescent="0.15">
      <c r="I995" s="44"/>
    </row>
    <row r="996" spans="9:9" ht="20.25" customHeight="1" x14ac:dyDescent="0.15">
      <c r="I996" s="44"/>
    </row>
    <row r="997" spans="9:9" ht="20.25" customHeight="1" x14ac:dyDescent="0.15">
      <c r="I997" s="44"/>
    </row>
    <row r="998" spans="9:9" ht="20.25" customHeight="1" x14ac:dyDescent="0.15">
      <c r="I998" s="44"/>
    </row>
    <row r="999" spans="9:9" ht="20.25" customHeight="1" x14ac:dyDescent="0.15">
      <c r="I999" s="44"/>
    </row>
    <row r="1000" spans="9:9" ht="20.25" customHeight="1" x14ac:dyDescent="0.15">
      <c r="I1000" s="44"/>
    </row>
    <row r="1001" spans="9:9" ht="20.25" customHeight="1" x14ac:dyDescent="0.15">
      <c r="I1001" s="44"/>
    </row>
    <row r="1002" spans="9:9" ht="20.25" customHeight="1" x14ac:dyDescent="0.15">
      <c r="I1002" s="44"/>
    </row>
    <row r="1003" spans="9:9" ht="20.25" customHeight="1" x14ac:dyDescent="0.15">
      <c r="I1003" s="44"/>
    </row>
    <row r="1004" spans="9:9" ht="20.25" customHeight="1" x14ac:dyDescent="0.15">
      <c r="I1004" s="44"/>
    </row>
    <row r="1005" spans="9:9" ht="20.25" customHeight="1" x14ac:dyDescent="0.15">
      <c r="I1005" s="44"/>
    </row>
    <row r="1006" spans="9:9" ht="20.25" customHeight="1" x14ac:dyDescent="0.15">
      <c r="I1006" s="44"/>
    </row>
    <row r="1007" spans="9:9" ht="20.25" customHeight="1" x14ac:dyDescent="0.15">
      <c r="I1007" s="44"/>
    </row>
    <row r="1008" spans="9:9" ht="20.25" customHeight="1" x14ac:dyDescent="0.15">
      <c r="I1008" s="44"/>
    </row>
    <row r="1009" spans="9:9" ht="20.25" customHeight="1" x14ac:dyDescent="0.15">
      <c r="I1009" s="44"/>
    </row>
    <row r="1010" spans="9:9" ht="20.25" customHeight="1" x14ac:dyDescent="0.15">
      <c r="I1010" s="44"/>
    </row>
    <row r="1011" spans="9:9" ht="20.25" customHeight="1" x14ac:dyDescent="0.15">
      <c r="I1011" s="44"/>
    </row>
    <row r="1012" spans="9:9" ht="20.25" customHeight="1" x14ac:dyDescent="0.15">
      <c r="I1012" s="44"/>
    </row>
    <row r="1013" spans="9:9" ht="20.25" customHeight="1" x14ac:dyDescent="0.15">
      <c r="I1013" s="44"/>
    </row>
    <row r="1014" spans="9:9" ht="20.25" customHeight="1" x14ac:dyDescent="0.15">
      <c r="I1014" s="44"/>
    </row>
    <row r="1015" spans="9:9" ht="20.25" customHeight="1" x14ac:dyDescent="0.15">
      <c r="I1015" s="44"/>
    </row>
    <row r="1016" spans="9:9" ht="20.25" customHeight="1" x14ac:dyDescent="0.15">
      <c r="I1016" s="44"/>
    </row>
    <row r="1017" spans="9:9" ht="20.25" customHeight="1" x14ac:dyDescent="0.15">
      <c r="I1017" s="44"/>
    </row>
    <row r="1018" spans="9:9" ht="20.25" customHeight="1" x14ac:dyDescent="0.15">
      <c r="I1018" s="44"/>
    </row>
    <row r="1019" spans="9:9" ht="20.25" customHeight="1" x14ac:dyDescent="0.15">
      <c r="I1019" s="44"/>
    </row>
    <row r="1020" spans="9:9" ht="20.25" customHeight="1" x14ac:dyDescent="0.15">
      <c r="I1020" s="44"/>
    </row>
    <row r="1021" spans="9:9" ht="20.25" customHeight="1" x14ac:dyDescent="0.15">
      <c r="I1021" s="44"/>
    </row>
    <row r="1022" spans="9:9" ht="20.25" customHeight="1" x14ac:dyDescent="0.15">
      <c r="I1022" s="44"/>
    </row>
    <row r="1023" spans="9:9" ht="20.25" customHeight="1" x14ac:dyDescent="0.15">
      <c r="I1023" s="44"/>
    </row>
  </sheetData>
  <sheetProtection algorithmName="SHA-512" hashValue="7IcqhUukgp2UB1jrCDyoyFCnBITJvwZsU44YZSCnyrO5Gug5PQLfSBDB4IUz7QbtHDDgk/otqh6S6obmx8BYDg==" saltValue="C2neaHf665PQjDCbycJCyQ==" spinCount="100000" sheet="1"/>
  <dataConsolidate link="1"/>
  <mergeCells count="438">
    <mergeCell ref="G159:G170"/>
    <mergeCell ref="G35:G42"/>
    <mergeCell ref="G19:G22"/>
    <mergeCell ref="T296:T299"/>
    <mergeCell ref="T312:T313"/>
    <mergeCell ref="T314:T316"/>
    <mergeCell ref="T319:T326"/>
    <mergeCell ref="T327:T330"/>
    <mergeCell ref="T335:T340"/>
    <mergeCell ref="T258:T260"/>
    <mergeCell ref="T263:T270"/>
    <mergeCell ref="T271:T274"/>
    <mergeCell ref="T279:T284"/>
    <mergeCell ref="T289:T290"/>
    <mergeCell ref="T175:T176"/>
    <mergeCell ref="T180:T181"/>
    <mergeCell ref="T182:T183"/>
    <mergeCell ref="T187:T188"/>
    <mergeCell ref="T189:T190"/>
    <mergeCell ref="T202:T204"/>
    <mergeCell ref="T205:T207"/>
    <mergeCell ref="T211:T213"/>
    <mergeCell ref="T214:T216"/>
    <mergeCell ref="T74:T77"/>
    <mergeCell ref="T345:T346"/>
    <mergeCell ref="G43:G57"/>
    <mergeCell ref="M11:N11"/>
    <mergeCell ref="G172:G178"/>
    <mergeCell ref="G179:G185"/>
    <mergeCell ref="H184:J184"/>
    <mergeCell ref="H185:J185"/>
    <mergeCell ref="G186:G192"/>
    <mergeCell ref="H191:J191"/>
    <mergeCell ref="H192:J192"/>
    <mergeCell ref="H70:H73"/>
    <mergeCell ref="H74:H77"/>
    <mergeCell ref="I70:J70"/>
    <mergeCell ref="I71:J71"/>
    <mergeCell ref="I72:J72"/>
    <mergeCell ref="I73:J73"/>
    <mergeCell ref="I74:J74"/>
    <mergeCell ref="I75:J75"/>
    <mergeCell ref="T217:T219"/>
    <mergeCell ref="T220:T222"/>
    <mergeCell ref="T227:T237"/>
    <mergeCell ref="T238:T239"/>
    <mergeCell ref="T240:T241"/>
    <mergeCell ref="T256:T257"/>
    <mergeCell ref="T443:T444"/>
    <mergeCell ref="T352:T355"/>
    <mergeCell ref="T366:T367"/>
    <mergeCell ref="T368:T370"/>
    <mergeCell ref="T373:T380"/>
    <mergeCell ref="T381:T384"/>
    <mergeCell ref="T389:T394"/>
    <mergeCell ref="T399:T400"/>
    <mergeCell ref="T425:T428"/>
    <mergeCell ref="T410:T411"/>
    <mergeCell ref="T412:T414"/>
    <mergeCell ref="T417:T424"/>
    <mergeCell ref="T433:T438"/>
    <mergeCell ref="T62:T64"/>
    <mergeCell ref="T70:T73"/>
    <mergeCell ref="T49:T53"/>
    <mergeCell ref="T98:T99"/>
    <mergeCell ref="T109:T110"/>
    <mergeCell ref="T111:T122"/>
    <mergeCell ref="T159:T170"/>
    <mergeCell ref="T173:T174"/>
    <mergeCell ref="T15:T16"/>
    <mergeCell ref="T17:T18"/>
    <mergeCell ref="T19:T21"/>
    <mergeCell ref="T24:T25"/>
    <mergeCell ref="T27:T28"/>
    <mergeCell ref="T55:T57"/>
    <mergeCell ref="T38:T40"/>
    <mergeCell ref="T41:T42"/>
    <mergeCell ref="T44:T48"/>
    <mergeCell ref="G296:G299"/>
    <mergeCell ref="H296:H299"/>
    <mergeCell ref="I296:J296"/>
    <mergeCell ref="I297:I299"/>
    <mergeCell ref="R298:R299"/>
    <mergeCell ref="H11:J11"/>
    <mergeCell ref="C301:R301"/>
    <mergeCell ref="G282:G284"/>
    <mergeCell ref="H279:H284"/>
    <mergeCell ref="I88:J88"/>
    <mergeCell ref="I92:J92"/>
    <mergeCell ref="I87:J87"/>
    <mergeCell ref="H82:H87"/>
    <mergeCell ref="I93:J93"/>
    <mergeCell ref="H88:H93"/>
    <mergeCell ref="G82:G93"/>
    <mergeCell ref="I137:J137"/>
    <mergeCell ref="I138:J138"/>
    <mergeCell ref="G252:G274"/>
    <mergeCell ref="G98:G101"/>
    <mergeCell ref="G108:G110"/>
    <mergeCell ref="G211:G222"/>
    <mergeCell ref="G123:G134"/>
    <mergeCell ref="F43:F53"/>
    <mergeCell ref="G279:G281"/>
    <mergeCell ref="G240:G241"/>
    <mergeCell ref="G227:G239"/>
    <mergeCell ref="I129:I130"/>
    <mergeCell ref="I271:I272"/>
    <mergeCell ref="I143:I144"/>
    <mergeCell ref="G202:G207"/>
    <mergeCell ref="I136:J136"/>
    <mergeCell ref="I155:I156"/>
    <mergeCell ref="I159:J159"/>
    <mergeCell ref="I163:I164"/>
    <mergeCell ref="I165:I166"/>
    <mergeCell ref="H172:J172"/>
    <mergeCell ref="I167:I168"/>
    <mergeCell ref="H197:J197"/>
    <mergeCell ref="H210:J210"/>
    <mergeCell ref="H198:J198"/>
    <mergeCell ref="H202:H204"/>
    <mergeCell ref="I133:I134"/>
    <mergeCell ref="G135:G146"/>
    <mergeCell ref="H252:J252"/>
    <mergeCell ref="H255:I255"/>
    <mergeCell ref="I268:I269"/>
    <mergeCell ref="G147:G158"/>
    <mergeCell ref="R19:R21"/>
    <mergeCell ref="I284:J284"/>
    <mergeCell ref="H36:J36"/>
    <mergeCell ref="H37:J37"/>
    <mergeCell ref="H44:H48"/>
    <mergeCell ref="I44:J44"/>
    <mergeCell ref="I45:J45"/>
    <mergeCell ref="I46:J46"/>
    <mergeCell ref="I47:J47"/>
    <mergeCell ref="I48:J48"/>
    <mergeCell ref="H49:H53"/>
    <mergeCell ref="I49:J49"/>
    <mergeCell ref="I50:J50"/>
    <mergeCell ref="I51:J51"/>
    <mergeCell ref="H100:J100"/>
    <mergeCell ref="H108:J108"/>
    <mergeCell ref="H109:I110"/>
    <mergeCell ref="R44:R53"/>
    <mergeCell ref="I123:J123"/>
    <mergeCell ref="I124:J124"/>
    <mergeCell ref="H135:H146"/>
    <mergeCell ref="I145:I146"/>
    <mergeCell ref="R268:R269"/>
    <mergeCell ref="R271:R272"/>
    <mergeCell ref="O263:O264"/>
    <mergeCell ref="H211:H213"/>
    <mergeCell ref="H256:I257"/>
    <mergeCell ref="I233:I237"/>
    <mergeCell ref="H227:H237"/>
    <mergeCell ref="I229:I232"/>
    <mergeCell ref="H238:I239"/>
    <mergeCell ref="H240:I241"/>
    <mergeCell ref="G24:G25"/>
    <mergeCell ref="G62:G64"/>
    <mergeCell ref="G70:G72"/>
    <mergeCell ref="G74:G76"/>
    <mergeCell ref="I125:J125"/>
    <mergeCell ref="I126:J126"/>
    <mergeCell ref="I127:I128"/>
    <mergeCell ref="H43:J43"/>
    <mergeCell ref="H54:J54"/>
    <mergeCell ref="H55:I57"/>
    <mergeCell ref="I52:J52"/>
    <mergeCell ref="I53:J53"/>
    <mergeCell ref="H69:J69"/>
    <mergeCell ref="H101:J101"/>
    <mergeCell ref="I111:J111"/>
    <mergeCell ref="I112:J112"/>
    <mergeCell ref="R263:R264"/>
    <mergeCell ref="R266:R267"/>
    <mergeCell ref="I227:I228"/>
    <mergeCell ref="I212:J212"/>
    <mergeCell ref="I219:J219"/>
    <mergeCell ref="H220:H222"/>
    <mergeCell ref="I220:J220"/>
    <mergeCell ref="I221:J221"/>
    <mergeCell ref="H10:J10"/>
    <mergeCell ref="H12:J12"/>
    <mergeCell ref="H13:J13"/>
    <mergeCell ref="H14:J14"/>
    <mergeCell ref="H15:I16"/>
    <mergeCell ref="H81:J81"/>
    <mergeCell ref="H26:J26"/>
    <mergeCell ref="H27:I28"/>
    <mergeCell ref="H29:J29"/>
    <mergeCell ref="H30:J30"/>
    <mergeCell ref="H35:J35"/>
    <mergeCell ref="H17:I18"/>
    <mergeCell ref="H19:I21"/>
    <mergeCell ref="H22:J22"/>
    <mergeCell ref="H23:J23"/>
    <mergeCell ref="H24:I25"/>
    <mergeCell ref="G13:G18"/>
    <mergeCell ref="G308:G330"/>
    <mergeCell ref="H308:J308"/>
    <mergeCell ref="H309:J309"/>
    <mergeCell ref="H310:J310"/>
    <mergeCell ref="I139:I140"/>
    <mergeCell ref="I141:I142"/>
    <mergeCell ref="H271:H274"/>
    <mergeCell ref="I273:J273"/>
    <mergeCell ref="I274:J274"/>
    <mergeCell ref="I263:I265"/>
    <mergeCell ref="H258:I260"/>
    <mergeCell ref="H261:J261"/>
    <mergeCell ref="H262:J262"/>
    <mergeCell ref="H226:J226"/>
    <mergeCell ref="H217:H219"/>
    <mergeCell ref="I217:J217"/>
    <mergeCell ref="I218:J218"/>
    <mergeCell ref="I270:J270"/>
    <mergeCell ref="H98:I99"/>
    <mergeCell ref="H111:H122"/>
    <mergeCell ref="I119:I120"/>
    <mergeCell ref="H123:H134"/>
    <mergeCell ref="I115:I116"/>
    <mergeCell ref="G27:G30"/>
    <mergeCell ref="I169:I170"/>
    <mergeCell ref="H159:H170"/>
    <mergeCell ref="I86:J86"/>
    <mergeCell ref="H107:J107"/>
    <mergeCell ref="H147:H158"/>
    <mergeCell ref="I147:J147"/>
    <mergeCell ref="I148:J148"/>
    <mergeCell ref="I149:J149"/>
    <mergeCell ref="H97:J97"/>
    <mergeCell ref="I113:J113"/>
    <mergeCell ref="I131:I132"/>
    <mergeCell ref="H38:I40"/>
    <mergeCell ref="H41:I42"/>
    <mergeCell ref="H62:H64"/>
    <mergeCell ref="I63:J63"/>
    <mergeCell ref="I64:J64"/>
    <mergeCell ref="I62:J62"/>
    <mergeCell ref="I82:J82"/>
    <mergeCell ref="H34:J34"/>
    <mergeCell ref="H61:J61"/>
    <mergeCell ref="I76:J76"/>
    <mergeCell ref="I77:J77"/>
    <mergeCell ref="G111:G122"/>
    <mergeCell ref="I207:J207"/>
    <mergeCell ref="I211:J211"/>
    <mergeCell ref="I160:J160"/>
    <mergeCell ref="I161:J161"/>
    <mergeCell ref="I162:J162"/>
    <mergeCell ref="I117:I118"/>
    <mergeCell ref="I135:J135"/>
    <mergeCell ref="I114:J114"/>
    <mergeCell ref="I150:J150"/>
    <mergeCell ref="I151:I152"/>
    <mergeCell ref="I153:I154"/>
    <mergeCell ref="I157:I158"/>
    <mergeCell ref="H171:J171"/>
    <mergeCell ref="H177:J177"/>
    <mergeCell ref="H178:J178"/>
    <mergeCell ref="I121:I122"/>
    <mergeCell ref="H193:J193"/>
    <mergeCell ref="R175:R176"/>
    <mergeCell ref="R180:R181"/>
    <mergeCell ref="I203:J203"/>
    <mergeCell ref="I204:J204"/>
    <mergeCell ref="H175:I176"/>
    <mergeCell ref="H173:I174"/>
    <mergeCell ref="H179:J179"/>
    <mergeCell ref="I206:J206"/>
    <mergeCell ref="H180:I181"/>
    <mergeCell ref="R173:R174"/>
    <mergeCell ref="H182:I183"/>
    <mergeCell ref="H186:J186"/>
    <mergeCell ref="H187:I188"/>
    <mergeCell ref="H201:J201"/>
    <mergeCell ref="I202:J202"/>
    <mergeCell ref="R182:R183"/>
    <mergeCell ref="H189:I190"/>
    <mergeCell ref="I283:J283"/>
    <mergeCell ref="H244:J244"/>
    <mergeCell ref="H245:J245"/>
    <mergeCell ref="H278:J278"/>
    <mergeCell ref="H253:J253"/>
    <mergeCell ref="I282:J282"/>
    <mergeCell ref="H289:H290"/>
    <mergeCell ref="I289:J289"/>
    <mergeCell ref="I290:J290"/>
    <mergeCell ref="H254:J254"/>
    <mergeCell ref="I279:I281"/>
    <mergeCell ref="I266:I267"/>
    <mergeCell ref="H334:J334"/>
    <mergeCell ref="R279:R280"/>
    <mergeCell ref="H295:J295"/>
    <mergeCell ref="I340:J340"/>
    <mergeCell ref="R127:R128"/>
    <mergeCell ref="R129:R130"/>
    <mergeCell ref="I222:J222"/>
    <mergeCell ref="I213:J213"/>
    <mergeCell ref="H214:H216"/>
    <mergeCell ref="I214:J214"/>
    <mergeCell ref="I215:J215"/>
    <mergeCell ref="I216:J216"/>
    <mergeCell ref="R163:R164"/>
    <mergeCell ref="R165:R166"/>
    <mergeCell ref="H205:H207"/>
    <mergeCell ref="I205:J205"/>
    <mergeCell ref="R139:R140"/>
    <mergeCell ref="H251:J251"/>
    <mergeCell ref="H263:H270"/>
    <mergeCell ref="R141:R142"/>
    <mergeCell ref="R151:R152"/>
    <mergeCell ref="R153:R154"/>
    <mergeCell ref="R189:R190"/>
    <mergeCell ref="R187:R188"/>
    <mergeCell ref="R322:R323"/>
    <mergeCell ref="R324:R325"/>
    <mergeCell ref="R327:R328"/>
    <mergeCell ref="H288:J288"/>
    <mergeCell ref="H311:I311"/>
    <mergeCell ref="H312:I313"/>
    <mergeCell ref="H314:I316"/>
    <mergeCell ref="H317:J317"/>
    <mergeCell ref="H318:J318"/>
    <mergeCell ref="H319:H326"/>
    <mergeCell ref="I324:I325"/>
    <mergeCell ref="I326:J326"/>
    <mergeCell ref="H327:H330"/>
    <mergeCell ref="I327:I328"/>
    <mergeCell ref="I329:J329"/>
    <mergeCell ref="I330:J330"/>
    <mergeCell ref="H307:J307"/>
    <mergeCell ref="I319:I321"/>
    <mergeCell ref="O319:O320"/>
    <mergeCell ref="G352:G355"/>
    <mergeCell ref="G289:G290"/>
    <mergeCell ref="R109:R110"/>
    <mergeCell ref="R115:R116"/>
    <mergeCell ref="I352:J352"/>
    <mergeCell ref="H351:J351"/>
    <mergeCell ref="I322:I323"/>
    <mergeCell ref="H345:H346"/>
    <mergeCell ref="I345:J345"/>
    <mergeCell ref="I346:J346"/>
    <mergeCell ref="G345:G346"/>
    <mergeCell ref="H344:J344"/>
    <mergeCell ref="R117:R118"/>
    <mergeCell ref="G335:G337"/>
    <mergeCell ref="H335:H340"/>
    <mergeCell ref="I335:I337"/>
    <mergeCell ref="R335:R336"/>
    <mergeCell ref="G338:G340"/>
    <mergeCell ref="I338:J338"/>
    <mergeCell ref="I339:J339"/>
    <mergeCell ref="I353:I355"/>
    <mergeCell ref="H352:H355"/>
    <mergeCell ref="R354:R355"/>
    <mergeCell ref="R319:R320"/>
    <mergeCell ref="H361:J361"/>
    <mergeCell ref="G362:G384"/>
    <mergeCell ref="H362:J362"/>
    <mergeCell ref="H363:J363"/>
    <mergeCell ref="H364:J364"/>
    <mergeCell ref="H365:I365"/>
    <mergeCell ref="H366:I367"/>
    <mergeCell ref="H368:I370"/>
    <mergeCell ref="H371:J371"/>
    <mergeCell ref="H372:J372"/>
    <mergeCell ref="H373:H380"/>
    <mergeCell ref="I373:I375"/>
    <mergeCell ref="H416:J416"/>
    <mergeCell ref="H417:H424"/>
    <mergeCell ref="I417:I419"/>
    <mergeCell ref="O373:O374"/>
    <mergeCell ref="R373:R374"/>
    <mergeCell ref="I376:I377"/>
    <mergeCell ref="R376:R377"/>
    <mergeCell ref="I378:I379"/>
    <mergeCell ref="R378:R379"/>
    <mergeCell ref="I380:J380"/>
    <mergeCell ref="H381:H384"/>
    <mergeCell ref="I381:I382"/>
    <mergeCell ref="R381:R382"/>
    <mergeCell ref="I383:J383"/>
    <mergeCell ref="I384:J384"/>
    <mergeCell ref="R420:R421"/>
    <mergeCell ref="I422:I423"/>
    <mergeCell ref="R422:R423"/>
    <mergeCell ref="I424:J424"/>
    <mergeCell ref="D357:R357"/>
    <mergeCell ref="A400:C400"/>
    <mergeCell ref="H405:J405"/>
    <mergeCell ref="H425:H428"/>
    <mergeCell ref="I425:I426"/>
    <mergeCell ref="R425:R426"/>
    <mergeCell ref="H398:J398"/>
    <mergeCell ref="G399:G400"/>
    <mergeCell ref="H399:H400"/>
    <mergeCell ref="I399:J399"/>
    <mergeCell ref="I400:J400"/>
    <mergeCell ref="H388:J388"/>
    <mergeCell ref="G389:G391"/>
    <mergeCell ref="H389:H394"/>
    <mergeCell ref="I389:I391"/>
    <mergeCell ref="R389:R390"/>
    <mergeCell ref="G392:G394"/>
    <mergeCell ref="I392:J392"/>
    <mergeCell ref="I393:J393"/>
    <mergeCell ref="I394:J394"/>
    <mergeCell ref="H409:I409"/>
    <mergeCell ref="H410:I411"/>
    <mergeCell ref="H412:I414"/>
    <mergeCell ref="H415:J415"/>
    <mergeCell ref="C446:R446"/>
    <mergeCell ref="H442:J442"/>
    <mergeCell ref="G443:G444"/>
    <mergeCell ref="H443:H444"/>
    <mergeCell ref="I443:J443"/>
    <mergeCell ref="I444:J444"/>
    <mergeCell ref="I427:J427"/>
    <mergeCell ref="I428:J428"/>
    <mergeCell ref="H432:J432"/>
    <mergeCell ref="G433:G435"/>
    <mergeCell ref="H433:H438"/>
    <mergeCell ref="I433:I435"/>
    <mergeCell ref="R433:R434"/>
    <mergeCell ref="G436:G438"/>
    <mergeCell ref="I436:J436"/>
    <mergeCell ref="I437:J437"/>
    <mergeCell ref="I438:J438"/>
    <mergeCell ref="G406:G428"/>
    <mergeCell ref="H406:J406"/>
    <mergeCell ref="H407:J407"/>
    <mergeCell ref="H408:J408"/>
    <mergeCell ref="O417:O418"/>
    <mergeCell ref="R417:R418"/>
    <mergeCell ref="I420:I421"/>
  </mergeCells>
  <phoneticPr fontId="9"/>
  <conditionalFormatting sqref="B11">
    <cfRule type="duplicateValues" dxfId="385" priority="205"/>
  </conditionalFormatting>
  <conditionalFormatting sqref="B12">
    <cfRule type="duplicateValues" dxfId="384" priority="703"/>
  </conditionalFormatting>
  <conditionalFormatting sqref="B40">
    <cfRule type="duplicateValues" dxfId="383" priority="275"/>
  </conditionalFormatting>
  <conditionalFormatting sqref="B41">
    <cfRule type="duplicateValues" dxfId="382" priority="274"/>
  </conditionalFormatting>
  <conditionalFormatting sqref="B42">
    <cfRule type="duplicateValues" dxfId="381" priority="272"/>
  </conditionalFormatting>
  <conditionalFormatting sqref="B60">
    <cfRule type="duplicateValues" dxfId="380" priority="588"/>
  </conditionalFormatting>
  <conditionalFormatting sqref="B61">
    <cfRule type="duplicateValues" dxfId="379" priority="884"/>
  </conditionalFormatting>
  <conditionalFormatting sqref="B87">
    <cfRule type="duplicateValues" dxfId="378" priority="325"/>
  </conditionalFormatting>
  <conditionalFormatting sqref="B88:B92">
    <cfRule type="duplicateValues" dxfId="377" priority="329"/>
  </conditionalFormatting>
  <conditionalFormatting sqref="B93">
    <cfRule type="duplicateValues" dxfId="376" priority="322"/>
  </conditionalFormatting>
  <conditionalFormatting sqref="B99">
    <cfRule type="duplicateValues" dxfId="375" priority="672"/>
  </conditionalFormatting>
  <conditionalFormatting sqref="B101">
    <cfRule type="duplicateValues" dxfId="374" priority="344"/>
  </conditionalFormatting>
  <conditionalFormatting sqref="B104">
    <cfRule type="duplicateValues" dxfId="373" priority="203"/>
  </conditionalFormatting>
  <conditionalFormatting sqref="B105">
    <cfRule type="duplicateValues" dxfId="372" priority="204"/>
  </conditionalFormatting>
  <conditionalFormatting sqref="B110">
    <cfRule type="duplicateValues" dxfId="371" priority="778"/>
  </conditionalFormatting>
  <conditionalFormatting sqref="B116">
    <cfRule type="duplicateValues" dxfId="370" priority="775"/>
  </conditionalFormatting>
  <conditionalFormatting sqref="B118">
    <cfRule type="duplicateValues" dxfId="369" priority="773"/>
  </conditionalFormatting>
  <conditionalFormatting sqref="B121">
    <cfRule type="duplicateValues" dxfId="368" priority="424"/>
  </conditionalFormatting>
  <conditionalFormatting sqref="B122">
    <cfRule type="duplicateValues" dxfId="367" priority="418"/>
  </conditionalFormatting>
  <conditionalFormatting sqref="B128">
    <cfRule type="duplicateValues" dxfId="366" priority="771"/>
  </conditionalFormatting>
  <conditionalFormatting sqref="B130">
    <cfRule type="duplicateValues" dxfId="365" priority="768"/>
  </conditionalFormatting>
  <conditionalFormatting sqref="B133:B134">
    <cfRule type="duplicateValues" dxfId="364" priority="412"/>
  </conditionalFormatting>
  <conditionalFormatting sqref="B140">
    <cfRule type="duplicateValues" dxfId="363" priority="765"/>
  </conditionalFormatting>
  <conditionalFormatting sqref="B142">
    <cfRule type="duplicateValues" dxfId="362" priority="761"/>
  </conditionalFormatting>
  <conditionalFormatting sqref="B145">
    <cfRule type="duplicateValues" dxfId="361" priority="404"/>
  </conditionalFormatting>
  <conditionalFormatting sqref="B146">
    <cfRule type="duplicateValues" dxfId="360" priority="399"/>
  </conditionalFormatting>
  <conditionalFormatting sqref="B152">
    <cfRule type="duplicateValues" dxfId="359" priority="757"/>
  </conditionalFormatting>
  <conditionalFormatting sqref="B154">
    <cfRule type="duplicateValues" dxfId="358" priority="752"/>
  </conditionalFormatting>
  <conditionalFormatting sqref="B157">
    <cfRule type="duplicateValues" dxfId="357" priority="385"/>
  </conditionalFormatting>
  <conditionalFormatting sqref="B158">
    <cfRule type="duplicateValues" dxfId="356" priority="379"/>
  </conditionalFormatting>
  <conditionalFormatting sqref="B164">
    <cfRule type="duplicateValues" dxfId="355" priority="747"/>
  </conditionalFormatting>
  <conditionalFormatting sqref="B166">
    <cfRule type="duplicateValues" dxfId="354" priority="741"/>
  </conditionalFormatting>
  <conditionalFormatting sqref="B169">
    <cfRule type="duplicateValues" dxfId="353" priority="366"/>
  </conditionalFormatting>
  <conditionalFormatting sqref="B170">
    <cfRule type="duplicateValues" dxfId="352" priority="360"/>
  </conditionalFormatting>
  <conditionalFormatting sqref="B174">
    <cfRule type="duplicateValues" dxfId="351" priority="732"/>
  </conditionalFormatting>
  <conditionalFormatting sqref="B176:B178">
    <cfRule type="duplicateValues" dxfId="350" priority="730"/>
  </conditionalFormatting>
  <conditionalFormatting sqref="B181">
    <cfRule type="duplicateValues" dxfId="349" priority="728"/>
  </conditionalFormatting>
  <conditionalFormatting sqref="B182">
    <cfRule type="duplicateValues" dxfId="348" priority="726"/>
  </conditionalFormatting>
  <conditionalFormatting sqref="B188">
    <cfRule type="duplicateValues" dxfId="347" priority="724"/>
  </conditionalFormatting>
  <conditionalFormatting sqref="B189">
    <cfRule type="duplicateValues" dxfId="346" priority="722"/>
  </conditionalFormatting>
  <conditionalFormatting sqref="B201">
    <cfRule type="duplicateValues" dxfId="345" priority="887"/>
  </conditionalFormatting>
  <conditionalFormatting sqref="B210">
    <cfRule type="duplicateValues" dxfId="344" priority="886"/>
  </conditionalFormatting>
  <conditionalFormatting sqref="B232">
    <cfRule type="duplicateValues" dxfId="343" priority="288"/>
  </conditionalFormatting>
  <conditionalFormatting sqref="B235">
    <cfRule type="duplicateValues" dxfId="342" priority="285"/>
  </conditionalFormatting>
  <conditionalFormatting sqref="B242">
    <cfRule type="duplicateValues" dxfId="341" priority="311"/>
  </conditionalFormatting>
  <conditionalFormatting sqref="B245">
    <cfRule type="duplicateValues" dxfId="340" priority="1124"/>
  </conditionalFormatting>
  <conditionalFormatting sqref="B246">
    <cfRule type="duplicateValues" dxfId="339" priority="1176"/>
  </conditionalFormatting>
  <conditionalFormatting sqref="B252">
    <cfRule type="duplicateValues" dxfId="338" priority="675"/>
  </conditionalFormatting>
  <conditionalFormatting sqref="B253:B254 B256:B262 B264 B268 B270:B271 B266 B273:B274">
    <cfRule type="duplicateValues" dxfId="337" priority="1074"/>
  </conditionalFormatting>
  <conditionalFormatting sqref="B255">
    <cfRule type="duplicateValues" dxfId="336" priority="691"/>
  </conditionalFormatting>
  <conditionalFormatting sqref="B263">
    <cfRule type="duplicateValues" dxfId="335" priority="689"/>
  </conditionalFormatting>
  <conditionalFormatting sqref="B265">
    <cfRule type="duplicateValues" dxfId="334" priority="677"/>
  </conditionalFormatting>
  <conditionalFormatting sqref="B267">
    <cfRule type="duplicateValues" dxfId="333" priority="687"/>
  </conditionalFormatting>
  <conditionalFormatting sqref="B269">
    <cfRule type="duplicateValues" dxfId="332" priority="685"/>
  </conditionalFormatting>
  <conditionalFormatting sqref="B272">
    <cfRule type="duplicateValues" dxfId="331" priority="638"/>
  </conditionalFormatting>
  <conditionalFormatting sqref="B279">
    <cfRule type="duplicateValues" dxfId="330" priority="319"/>
  </conditionalFormatting>
  <conditionalFormatting sqref="B280">
    <cfRule type="duplicateValues" dxfId="329" priority="318"/>
  </conditionalFormatting>
  <conditionalFormatting sqref="B281">
    <cfRule type="duplicateValues" dxfId="328" priority="337"/>
  </conditionalFormatting>
  <conditionalFormatting sqref="B283">
    <cfRule type="duplicateValues" dxfId="327" priority="590"/>
  </conditionalFormatting>
  <conditionalFormatting sqref="B284">
    <cfRule type="duplicateValues" dxfId="326" priority="593"/>
  </conditionalFormatting>
  <conditionalFormatting sqref="B288">
    <cfRule type="duplicateValues" dxfId="325" priority="885"/>
  </conditionalFormatting>
  <conditionalFormatting sqref="B289:B290 B282">
    <cfRule type="duplicateValues" dxfId="324" priority="789"/>
  </conditionalFormatting>
  <conditionalFormatting sqref="B291">
    <cfRule type="duplicateValues" dxfId="323" priority="299"/>
  </conditionalFormatting>
  <conditionalFormatting sqref="B292">
    <cfRule type="duplicateValues" dxfId="322" priority="1186"/>
  </conditionalFormatting>
  <conditionalFormatting sqref="B293">
    <cfRule type="duplicateValues" dxfId="321" priority="215"/>
  </conditionalFormatting>
  <conditionalFormatting sqref="B294">
    <cfRule type="duplicateValues" dxfId="320" priority="196"/>
  </conditionalFormatting>
  <conditionalFormatting sqref="B295">
    <cfRule type="duplicateValues" dxfId="319" priority="214"/>
  </conditionalFormatting>
  <conditionalFormatting sqref="B296:B297">
    <cfRule type="duplicateValues" dxfId="318" priority="212"/>
  </conditionalFormatting>
  <conditionalFormatting sqref="B298">
    <cfRule type="duplicateValues" dxfId="317" priority="211"/>
  </conditionalFormatting>
  <conditionalFormatting sqref="B299">
    <cfRule type="duplicateValues" dxfId="316" priority="209"/>
  </conditionalFormatting>
  <conditionalFormatting sqref="B300">
    <cfRule type="duplicateValues" dxfId="315" priority="237"/>
  </conditionalFormatting>
  <conditionalFormatting sqref="B302">
    <cfRule type="duplicateValues" dxfId="314" priority="236"/>
  </conditionalFormatting>
  <conditionalFormatting sqref="B304:B305">
    <cfRule type="duplicateValues" dxfId="313" priority="60"/>
  </conditionalFormatting>
  <conditionalFormatting sqref="B308">
    <cfRule type="duplicateValues" dxfId="312" priority="610"/>
  </conditionalFormatting>
  <conditionalFormatting sqref="B309:B310 B312:B318 B320 B324 B326:B327 B322 B329:B330">
    <cfRule type="duplicateValues" dxfId="311" priority="627"/>
  </conditionalFormatting>
  <conditionalFormatting sqref="B311">
    <cfRule type="duplicateValues" dxfId="310" priority="619"/>
  </conditionalFormatting>
  <conditionalFormatting sqref="B319">
    <cfRule type="duplicateValues" dxfId="309" priority="617"/>
  </conditionalFormatting>
  <conditionalFormatting sqref="B321">
    <cfRule type="duplicateValues" dxfId="308" priority="612"/>
  </conditionalFormatting>
  <conditionalFormatting sqref="B323">
    <cfRule type="duplicateValues" dxfId="307" priority="616"/>
  </conditionalFormatting>
  <conditionalFormatting sqref="B325">
    <cfRule type="duplicateValues" dxfId="306" priority="615"/>
  </conditionalFormatting>
  <conditionalFormatting sqref="B328">
    <cfRule type="duplicateValues" dxfId="305" priority="607"/>
  </conditionalFormatting>
  <conditionalFormatting sqref="B331 B303 B307">
    <cfRule type="duplicateValues" dxfId="304" priority="1114"/>
  </conditionalFormatting>
  <conditionalFormatting sqref="B332:B334">
    <cfRule type="duplicateValues" dxfId="303" priority="308"/>
  </conditionalFormatting>
  <conditionalFormatting sqref="B335">
    <cfRule type="duplicateValues" dxfId="302" priority="301"/>
  </conditionalFormatting>
  <conditionalFormatting sqref="B336">
    <cfRule type="duplicateValues" dxfId="301" priority="300"/>
  </conditionalFormatting>
  <conditionalFormatting sqref="B337">
    <cfRule type="duplicateValues" dxfId="300" priority="302"/>
  </conditionalFormatting>
  <conditionalFormatting sqref="B338">
    <cfRule type="duplicateValues" dxfId="299" priority="307"/>
  </conditionalFormatting>
  <conditionalFormatting sqref="B339">
    <cfRule type="duplicateValues" dxfId="298" priority="303"/>
  </conditionalFormatting>
  <conditionalFormatting sqref="B340">
    <cfRule type="duplicateValues" dxfId="297" priority="305"/>
  </conditionalFormatting>
  <conditionalFormatting sqref="B342:B343">
    <cfRule type="duplicateValues" dxfId="296" priority="605"/>
  </conditionalFormatting>
  <conditionalFormatting sqref="B344">
    <cfRule type="duplicateValues" dxfId="295" priority="604"/>
  </conditionalFormatting>
  <conditionalFormatting sqref="B345:B346">
    <cfRule type="duplicateValues" dxfId="294" priority="602"/>
  </conditionalFormatting>
  <conditionalFormatting sqref="B348:B349">
    <cfRule type="duplicateValues" dxfId="293" priority="226"/>
  </conditionalFormatting>
  <conditionalFormatting sqref="B350">
    <cfRule type="duplicateValues" dxfId="292" priority="195"/>
  </conditionalFormatting>
  <conditionalFormatting sqref="B351">
    <cfRule type="duplicateValues" dxfId="291" priority="225"/>
  </conditionalFormatting>
  <conditionalFormatting sqref="B352:B353">
    <cfRule type="duplicateValues" dxfId="290" priority="223"/>
  </conditionalFormatting>
  <conditionalFormatting sqref="B354">
    <cfRule type="duplicateValues" dxfId="289" priority="221"/>
  </conditionalFormatting>
  <conditionalFormatting sqref="B355">
    <cfRule type="duplicateValues" dxfId="288" priority="218"/>
  </conditionalFormatting>
  <conditionalFormatting sqref="B359:B360">
    <cfRule type="duplicateValues" dxfId="287" priority="55"/>
  </conditionalFormatting>
  <conditionalFormatting sqref="B362">
    <cfRule type="duplicateValues" dxfId="286" priority="170"/>
  </conditionalFormatting>
  <conditionalFormatting sqref="B363:B364 B366:B372 B374 B378 B380:B381 B376 B383:B384">
    <cfRule type="duplicateValues" dxfId="285" priority="186"/>
  </conditionalFormatting>
  <conditionalFormatting sqref="B365">
    <cfRule type="duplicateValues" dxfId="284" priority="177"/>
  </conditionalFormatting>
  <conditionalFormatting sqref="B373">
    <cfRule type="duplicateValues" dxfId="283" priority="175"/>
  </conditionalFormatting>
  <conditionalFormatting sqref="B375">
    <cfRule type="duplicateValues" dxfId="282" priority="172"/>
  </conditionalFormatting>
  <conditionalFormatting sqref="B377">
    <cfRule type="duplicateValues" dxfId="281" priority="174"/>
  </conditionalFormatting>
  <conditionalFormatting sqref="B379">
    <cfRule type="duplicateValues" dxfId="280" priority="173"/>
  </conditionalFormatting>
  <conditionalFormatting sqref="B382">
    <cfRule type="duplicateValues" dxfId="279" priority="167"/>
  </conditionalFormatting>
  <conditionalFormatting sqref="B389">
    <cfRule type="duplicateValues" dxfId="278" priority="139"/>
  </conditionalFormatting>
  <conditionalFormatting sqref="B390">
    <cfRule type="duplicateValues" dxfId="277" priority="138"/>
  </conditionalFormatting>
  <conditionalFormatting sqref="B391">
    <cfRule type="duplicateValues" dxfId="276" priority="141"/>
  </conditionalFormatting>
  <conditionalFormatting sqref="B393">
    <cfRule type="duplicateValues" dxfId="275" priority="145"/>
  </conditionalFormatting>
  <conditionalFormatting sqref="B394">
    <cfRule type="duplicateValues" dxfId="274" priority="147"/>
  </conditionalFormatting>
  <conditionalFormatting sqref="B398">
    <cfRule type="duplicateValues" dxfId="273" priority="185"/>
  </conditionalFormatting>
  <conditionalFormatting sqref="B399 B392">
    <cfRule type="duplicateValues" dxfId="272" priority="182"/>
  </conditionalFormatting>
  <conditionalFormatting sqref="B403:B404">
    <cfRule type="duplicateValues" dxfId="271" priority="54"/>
  </conditionalFormatting>
  <conditionalFormatting sqref="B406">
    <cfRule type="duplicateValues" dxfId="270" priority="156"/>
  </conditionalFormatting>
  <conditionalFormatting sqref="B407:B408 B410:B416 B418 B422 B424:B425 B420 B427:B428">
    <cfRule type="duplicateValues" dxfId="269" priority="166"/>
  </conditionalFormatting>
  <conditionalFormatting sqref="B409">
    <cfRule type="duplicateValues" dxfId="268" priority="162"/>
  </conditionalFormatting>
  <conditionalFormatting sqref="B417">
    <cfRule type="duplicateValues" dxfId="267" priority="160"/>
  </conditionalFormatting>
  <conditionalFormatting sqref="B419">
    <cfRule type="duplicateValues" dxfId="266" priority="157"/>
  </conditionalFormatting>
  <conditionalFormatting sqref="B421">
    <cfRule type="duplicateValues" dxfId="265" priority="159"/>
  </conditionalFormatting>
  <conditionalFormatting sqref="B423">
    <cfRule type="duplicateValues" dxfId="264" priority="158"/>
  </conditionalFormatting>
  <conditionalFormatting sqref="B426">
    <cfRule type="duplicateValues" dxfId="263" priority="153"/>
  </conditionalFormatting>
  <conditionalFormatting sqref="B429 B402 B405">
    <cfRule type="duplicateValues" dxfId="262" priority="187"/>
  </conditionalFormatting>
  <conditionalFormatting sqref="B430:B432">
    <cfRule type="duplicateValues" dxfId="261" priority="137"/>
  </conditionalFormatting>
  <conditionalFormatting sqref="B433">
    <cfRule type="duplicateValues" dxfId="260" priority="131"/>
  </conditionalFormatting>
  <conditionalFormatting sqref="B434">
    <cfRule type="duplicateValues" dxfId="259" priority="130"/>
  </conditionalFormatting>
  <conditionalFormatting sqref="B435">
    <cfRule type="duplicateValues" dxfId="258" priority="132"/>
  </conditionalFormatting>
  <conditionalFormatting sqref="B436">
    <cfRule type="duplicateValues" dxfId="257" priority="136"/>
  </conditionalFormatting>
  <conditionalFormatting sqref="B437">
    <cfRule type="duplicateValues" dxfId="256" priority="133"/>
  </conditionalFormatting>
  <conditionalFormatting sqref="B438">
    <cfRule type="duplicateValues" dxfId="255" priority="135"/>
  </conditionalFormatting>
  <conditionalFormatting sqref="B439 B395:B397 B385:B388 B358 B445 B361">
    <cfRule type="duplicateValues" dxfId="254" priority="1251"/>
  </conditionalFormatting>
  <conditionalFormatting sqref="B440:B441">
    <cfRule type="duplicateValues" dxfId="253" priority="152"/>
  </conditionalFormatting>
  <conditionalFormatting sqref="B442">
    <cfRule type="duplicateValues" dxfId="252" priority="151"/>
  </conditionalFormatting>
  <conditionalFormatting sqref="B443:B444">
    <cfRule type="duplicateValues" dxfId="251" priority="149"/>
  </conditionalFormatting>
  <conditionalFormatting sqref="B447:B1048576 B341 B1:B10 B202:B209 B285:B287 B117 B119:B120 B129 B131:B132 B141 B143:B144 B153 B155:B156 B165 B167:B168 B175 B179:B180 B183:B187 B13:B39 B100 B190:B200 B111:B115 B211:B231 B123:B127 B135:B139 B147:B151 B159:B163 B102:B103 B275:B278 B94:B98 B243:B244 B247:B249 B62:B86 B233:B234 B236:B241 B43:B59 B347 B356 B106:B109 B251 B171:B173">
    <cfRule type="duplicateValues" dxfId="250" priority="1178"/>
  </conditionalFormatting>
  <conditionalFormatting sqref="L11:L21">
    <cfRule type="containsBlanks" dxfId="249" priority="206">
      <formula>LEN(TRIM(L11))=0</formula>
    </cfRule>
  </conditionalFormatting>
  <conditionalFormatting sqref="L23:L28">
    <cfRule type="containsBlanks" dxfId="248" priority="892">
      <formula>LEN(TRIM(L23))=0</formula>
    </cfRule>
  </conditionalFormatting>
  <conditionalFormatting sqref="L25">
    <cfRule type="expression" dxfId="247" priority="346">
      <formula>$L$24="日本国籍のみ"</formula>
    </cfRule>
  </conditionalFormatting>
  <conditionalFormatting sqref="L26">
    <cfRule type="expression" dxfId="246" priority="883">
      <formula>$L$23="日本国籍のみ"</formula>
    </cfRule>
    <cfRule type="notContainsBlanks" dxfId="245" priority="935">
      <formula>LEN(TRIM(L26))&gt;0</formula>
    </cfRule>
  </conditionalFormatting>
  <conditionalFormatting sqref="L27">
    <cfRule type="expression" dxfId="244" priority="345">
      <formula>$L$26="日本国外"</formula>
    </cfRule>
  </conditionalFormatting>
  <conditionalFormatting sqref="L29:L30">
    <cfRule type="containsBlanks" dxfId="243" priority="331">
      <formula>LEN(TRIM(L29))=0</formula>
    </cfRule>
  </conditionalFormatting>
  <conditionalFormatting sqref="L35:L38">
    <cfRule type="containsBlanks" dxfId="242" priority="1189">
      <formula>LEN(TRIM(L35))=0</formula>
    </cfRule>
  </conditionalFormatting>
  <conditionalFormatting sqref="L37">
    <cfRule type="expression" dxfId="241" priority="803">
      <formula>$L$35="個人応募"</formula>
    </cfRule>
  </conditionalFormatting>
  <conditionalFormatting sqref="L40">
    <cfRule type="expression" dxfId="240" priority="242">
      <formula>$L$41&lt;&gt;""</formula>
    </cfRule>
  </conditionalFormatting>
  <conditionalFormatting sqref="L41">
    <cfRule type="containsBlanks" dxfId="239" priority="1191">
      <formula>LEN(TRIM(L41))=0</formula>
    </cfRule>
  </conditionalFormatting>
  <conditionalFormatting sqref="L42">
    <cfRule type="expression" dxfId="238" priority="270">
      <formula>$L$41=""</formula>
    </cfRule>
    <cfRule type="containsBlanks" dxfId="237" priority="1123">
      <formula>LEN(TRIM(L42))=0</formula>
    </cfRule>
  </conditionalFormatting>
  <conditionalFormatting sqref="L44:L53">
    <cfRule type="containsBlanks" dxfId="236" priority="1193">
      <formula>LEN(TRIM(L44))=0</formula>
    </cfRule>
  </conditionalFormatting>
  <conditionalFormatting sqref="L54:L57">
    <cfRule type="containsBlanks" dxfId="235" priority="802">
      <formula>LEN(TRIM(L54))=0</formula>
    </cfRule>
  </conditionalFormatting>
  <conditionalFormatting sqref="L62:L64">
    <cfRule type="expression" dxfId="234" priority="879">
      <formula>$L$35="大学取りまとめ応募"</formula>
    </cfRule>
    <cfRule type="containsBlanks" dxfId="233" priority="880">
      <formula>LEN(TRIM(L62))=0</formula>
    </cfRule>
  </conditionalFormatting>
  <conditionalFormatting sqref="L70:L77">
    <cfRule type="containsBlanks" dxfId="232" priority="583">
      <formula>LEN(TRIM(L70))=0</formula>
    </cfRule>
  </conditionalFormatting>
  <conditionalFormatting sqref="L82:L85 L87">
    <cfRule type="containsBlanks" dxfId="231" priority="876">
      <formula>LEN(TRIM(L82))=0</formula>
    </cfRule>
  </conditionalFormatting>
  <conditionalFormatting sqref="L83">
    <cfRule type="expression" dxfId="230" priority="874">
      <formula>$L$82="英語以外"</formula>
    </cfRule>
  </conditionalFormatting>
  <conditionalFormatting sqref="L84:L85">
    <cfRule type="expression" dxfId="229" priority="875">
      <formula>$L$82="英語"</formula>
    </cfRule>
  </conditionalFormatting>
  <conditionalFormatting sqref="L86">
    <cfRule type="containsBlanks" dxfId="228" priority="21">
      <formula>LEN(TRIM(L86))=0</formula>
    </cfRule>
  </conditionalFormatting>
  <conditionalFormatting sqref="L87">
    <cfRule type="expression" dxfId="227" priority="312">
      <formula>$L$86="（様式イ提出）留学先大学・機関で使用する言語についての語学能力試験が存在しない"</formula>
    </cfRule>
  </conditionalFormatting>
  <conditionalFormatting sqref="L88">
    <cfRule type="containsBlanks" dxfId="226" priority="1192">
      <formula>LEN(TRIM(L88))=0</formula>
    </cfRule>
  </conditionalFormatting>
  <conditionalFormatting sqref="L89">
    <cfRule type="expression" dxfId="225" priority="315">
      <formula>$L$88="英語以外"</formula>
    </cfRule>
  </conditionalFormatting>
  <conditionalFormatting sqref="L89:L93">
    <cfRule type="containsBlanks" dxfId="224" priority="328">
      <formula>LEN(TRIM(L89))=0</formula>
    </cfRule>
    <cfRule type="expression" dxfId="223" priority="313">
      <formula>$L$88=""</formula>
    </cfRule>
  </conditionalFormatting>
  <conditionalFormatting sqref="L90:L91">
    <cfRule type="expression" dxfId="222" priority="321">
      <formula>$L$88="英語"</formula>
    </cfRule>
  </conditionalFormatting>
  <conditionalFormatting sqref="L93">
    <cfRule type="expression" dxfId="221" priority="314">
      <formula>$L$92="（様式イ提出）留学先大学・機関で使用する言語についての語学能力試験が存在しない"</formula>
    </cfRule>
  </conditionalFormatting>
  <conditionalFormatting sqref="L98">
    <cfRule type="expression" dxfId="220" priority="646">
      <formula>$L$198="中学以前のみあり"</formula>
    </cfRule>
    <cfRule type="expression" dxfId="219" priority="644">
      <formula>$L$202="なし"</formula>
    </cfRule>
    <cfRule type="expression" dxfId="218" priority="645">
      <formula>$L$198="一度もなし"</formula>
    </cfRule>
  </conditionalFormatting>
  <conditionalFormatting sqref="L98:L100">
    <cfRule type="containsBlanks" dxfId="217" priority="647">
      <formula>LEN(TRIM(L98))=0</formula>
    </cfRule>
  </conditionalFormatting>
  <conditionalFormatting sqref="L101">
    <cfRule type="containsBlanks" dxfId="216" priority="343">
      <formula>LEN(TRIM(L101))=0</formula>
    </cfRule>
  </conditionalFormatting>
  <conditionalFormatting sqref="L108:L122">
    <cfRule type="containsBlanks" dxfId="215" priority="777">
      <formula>LEN(TRIM(L108))=0</formula>
    </cfRule>
  </conditionalFormatting>
  <conditionalFormatting sqref="L109:L110">
    <cfRule type="expression" dxfId="214" priority="330">
      <formula>$L$108="高等学校卒業程度認定試験合格"</formula>
    </cfRule>
  </conditionalFormatting>
  <conditionalFormatting sqref="L116:L118">
    <cfRule type="containsBlanks" dxfId="213" priority="578">
      <formula>LEN(TRIM(L116))=0</formula>
    </cfRule>
  </conditionalFormatting>
  <conditionalFormatting sqref="L120">
    <cfRule type="expression" dxfId="212" priority="643">
      <formula>$L$119="学位取得なし"</formula>
    </cfRule>
  </conditionalFormatting>
  <conditionalFormatting sqref="L121:L122">
    <cfRule type="expression" dxfId="211" priority="414">
      <formula>$L$111="高等専門学校専攻科"</formula>
    </cfRule>
    <cfRule type="expression" dxfId="210" priority="415">
      <formula>$L$111="短期大学"</formula>
    </cfRule>
    <cfRule type="expression" dxfId="209" priority="416">
      <formula>$L$111="専修学校専門課程"</formula>
    </cfRule>
    <cfRule type="containsBlanks" dxfId="208" priority="419">
      <formula>LEN(TRIM(L121))=0</formula>
    </cfRule>
  </conditionalFormatting>
  <conditionalFormatting sqref="L122">
    <cfRule type="expression" dxfId="207" priority="413">
      <formula>$L$121="提出あり"</formula>
    </cfRule>
  </conditionalFormatting>
  <conditionalFormatting sqref="L123">
    <cfRule type="containsBlanks" dxfId="206" priority="1194">
      <formula>LEN(TRIM(L123))=0</formula>
    </cfRule>
  </conditionalFormatting>
  <conditionalFormatting sqref="L124:L134">
    <cfRule type="expression" dxfId="205" priority="497">
      <formula>$L$123=""</formula>
    </cfRule>
    <cfRule type="containsBlanks" dxfId="204" priority="504">
      <formula>LEN(TRIM(L124))=0</formula>
    </cfRule>
  </conditionalFormatting>
  <conditionalFormatting sqref="L132">
    <cfRule type="expression" dxfId="203" priority="487">
      <formula>$L$131="学位取得なし"</formula>
    </cfRule>
  </conditionalFormatting>
  <conditionalFormatting sqref="L133:L134">
    <cfRule type="expression" dxfId="202" priority="408">
      <formula>$L$123="短期大学"</formula>
    </cfRule>
    <cfRule type="containsBlanks" dxfId="201" priority="410">
      <formula>LEN(TRIM(L133))=0</formula>
    </cfRule>
    <cfRule type="expression" dxfId="200" priority="409">
      <formula>$L$123="専修学校専門課程"</formula>
    </cfRule>
    <cfRule type="expression" dxfId="199" priority="407">
      <formula>$L$123="高等専門学校専攻科"</formula>
    </cfRule>
    <cfRule type="expression" dxfId="198" priority="406">
      <formula>$L$123=""</formula>
    </cfRule>
  </conditionalFormatting>
  <conditionalFormatting sqref="L134">
    <cfRule type="expression" dxfId="197" priority="405">
      <formula>$L$133="提出あり"</formula>
    </cfRule>
  </conditionalFormatting>
  <conditionalFormatting sqref="L135">
    <cfRule type="containsBlanks" dxfId="196" priority="1195">
      <formula>LEN(TRIM(L135))=0</formula>
    </cfRule>
  </conditionalFormatting>
  <conditionalFormatting sqref="L136:L146">
    <cfRule type="expression" dxfId="195" priority="490">
      <formula>$L$135=""</formula>
    </cfRule>
    <cfRule type="containsBlanks" dxfId="194" priority="502">
      <formula>LEN(TRIM(L136))=0</formula>
    </cfRule>
  </conditionalFormatting>
  <conditionalFormatting sqref="L144">
    <cfRule type="expression" dxfId="193" priority="485">
      <formula>$L$143="学位取得なし"</formula>
    </cfRule>
  </conditionalFormatting>
  <conditionalFormatting sqref="L145:L146">
    <cfRule type="expression" dxfId="192" priority="389">
      <formula>$L$135="高等専門学校専攻科"</formula>
    </cfRule>
    <cfRule type="expression" dxfId="191" priority="390">
      <formula>$L$135="短期大学"</formula>
    </cfRule>
    <cfRule type="expression" dxfId="190" priority="391">
      <formula>$L$135="専修学校専門課程"</formula>
    </cfRule>
  </conditionalFormatting>
  <conditionalFormatting sqref="L146">
    <cfRule type="expression" dxfId="189" priority="386">
      <formula>$L$145="提出あり"</formula>
    </cfRule>
  </conditionalFormatting>
  <conditionalFormatting sqref="L147">
    <cfRule type="containsBlanks" dxfId="188" priority="1196">
      <formula>LEN(TRIM(L147))=0</formula>
    </cfRule>
  </conditionalFormatting>
  <conditionalFormatting sqref="L148:L158">
    <cfRule type="expression" dxfId="187" priority="475">
      <formula>$L$147=""</formula>
    </cfRule>
    <cfRule type="containsBlanks" dxfId="186" priority="1022">
      <formula>LEN(TRIM(L148))=0</formula>
    </cfRule>
  </conditionalFormatting>
  <conditionalFormatting sqref="L156">
    <cfRule type="expression" dxfId="185" priority="480">
      <formula>$L$155="学位取得なし"</formula>
    </cfRule>
  </conditionalFormatting>
  <conditionalFormatting sqref="L157:L158">
    <cfRule type="expression" dxfId="184" priority="383">
      <formula>$L$147="短期大学"</formula>
    </cfRule>
    <cfRule type="expression" dxfId="183" priority="382">
      <formula>$L$147="専修学校専門課程"</formula>
    </cfRule>
    <cfRule type="expression" dxfId="182" priority="381">
      <formula>$L$147="高等専門学校専攻科"</formula>
    </cfRule>
  </conditionalFormatting>
  <conditionalFormatting sqref="L158">
    <cfRule type="expression" dxfId="181" priority="367">
      <formula>$L$157="提出あり"</formula>
    </cfRule>
  </conditionalFormatting>
  <conditionalFormatting sqref="L159">
    <cfRule type="containsBlanks" dxfId="180" priority="1197">
      <formula>LEN(TRIM(L159))=0</formula>
    </cfRule>
  </conditionalFormatting>
  <conditionalFormatting sqref="L160:L170">
    <cfRule type="containsBlanks" dxfId="179" priority="1006">
      <formula>LEN(TRIM(L160))=0</formula>
    </cfRule>
    <cfRule type="expression" dxfId="178" priority="468">
      <formula>$L$159=""</formula>
    </cfRule>
  </conditionalFormatting>
  <conditionalFormatting sqref="L168">
    <cfRule type="expression" dxfId="177" priority="470">
      <formula>$L$167="学位取得なし"</formula>
    </cfRule>
    <cfRule type="expression" dxfId="176" priority="469">
      <formula>$L$167="その他"</formula>
    </cfRule>
  </conditionalFormatting>
  <conditionalFormatting sqref="L169:L170">
    <cfRule type="expression" dxfId="175" priority="350">
      <formula>$L$159="高等専門学校専攻科"</formula>
    </cfRule>
    <cfRule type="expression" dxfId="174" priority="351">
      <formula>$L$159="専修学校専門課程"</formula>
    </cfRule>
    <cfRule type="expression" dxfId="173" priority="352">
      <formula>$L$159="短期大学"</formula>
    </cfRule>
  </conditionalFormatting>
  <conditionalFormatting sqref="L170">
    <cfRule type="expression" dxfId="172" priority="349">
      <formula>$L$169="提出あり"</formula>
    </cfRule>
  </conditionalFormatting>
  <conditionalFormatting sqref="L171:L193">
    <cfRule type="containsBlanks" dxfId="171" priority="7">
      <formula>LEN(TRIM(L171))=0</formula>
    </cfRule>
  </conditionalFormatting>
  <conditionalFormatting sqref="L198">
    <cfRule type="containsBlanks" dxfId="170" priority="785">
      <formula>LEN(TRIM(L198))=0</formula>
    </cfRule>
  </conditionalFormatting>
  <conditionalFormatting sqref="L202:L204">
    <cfRule type="containsBlanks" dxfId="169" priority="1039">
      <formula>LEN(TRIM(L202))=0</formula>
    </cfRule>
  </conditionalFormatting>
  <conditionalFormatting sqref="L202:L207">
    <cfRule type="expression" dxfId="168" priority="793">
      <formula>$L$198="中学以前のみあり"</formula>
    </cfRule>
    <cfRule type="expression" dxfId="167" priority="450">
      <formula>$L$198="一度もなし"</formula>
    </cfRule>
  </conditionalFormatting>
  <conditionalFormatting sqref="L203:L207">
    <cfRule type="expression" dxfId="166" priority="449">
      <formula>$L$202="なし"</formula>
    </cfRule>
  </conditionalFormatting>
  <conditionalFormatting sqref="L205">
    <cfRule type="containsBlanks" dxfId="165" priority="1206">
      <formula>LEN(TRIM(L205))=0</formula>
    </cfRule>
  </conditionalFormatting>
  <conditionalFormatting sqref="L206:L207">
    <cfRule type="containsBlanks" dxfId="164" priority="832">
      <formula>LEN(TRIM(L206))=0</formula>
    </cfRule>
    <cfRule type="expression" dxfId="163" priority="448">
      <formula>$L$205=""</formula>
    </cfRule>
  </conditionalFormatting>
  <conditionalFormatting sqref="L211:L216">
    <cfRule type="containsBlanks" dxfId="162" priority="1207">
      <formula>LEN(TRIM(L211))=0</formula>
    </cfRule>
  </conditionalFormatting>
  <conditionalFormatting sqref="L211:L222">
    <cfRule type="expression" dxfId="161" priority="442">
      <formula>$L$198="一度もなし"</formula>
    </cfRule>
    <cfRule type="expression" dxfId="160" priority="706">
      <formula>$L$198="中学以前のみあり"</formula>
    </cfRule>
  </conditionalFormatting>
  <conditionalFormatting sqref="L212:L216">
    <cfRule type="expression" dxfId="159" priority="445">
      <formula>$L$211="なし"</formula>
    </cfRule>
  </conditionalFormatting>
  <conditionalFormatting sqref="L214">
    <cfRule type="containsBlanks" dxfId="158" priority="716">
      <formula>LEN(TRIM(L214))=0</formula>
    </cfRule>
  </conditionalFormatting>
  <conditionalFormatting sqref="L215:L216">
    <cfRule type="expression" dxfId="157" priority="446">
      <formula>$L$214=""</formula>
    </cfRule>
  </conditionalFormatting>
  <conditionalFormatting sqref="L217">
    <cfRule type="containsBlanks" dxfId="156" priority="1208">
      <formula>LEN(TRIM(L217))=0</formula>
    </cfRule>
  </conditionalFormatting>
  <conditionalFormatting sqref="L218:L219">
    <cfRule type="containsBlanks" dxfId="155" priority="711">
      <formula>LEN(TRIM(L218))=0</formula>
    </cfRule>
    <cfRule type="expression" dxfId="154" priority="443">
      <formula>$L$217=""</formula>
    </cfRule>
  </conditionalFormatting>
  <conditionalFormatting sqref="L220">
    <cfRule type="containsBlanks" dxfId="153" priority="1209">
      <formula>LEN(TRIM(L220))=0</formula>
    </cfRule>
  </conditionalFormatting>
  <conditionalFormatting sqref="L221:L222">
    <cfRule type="expression" dxfId="152" priority="441">
      <formula>$L$220=""</formula>
    </cfRule>
    <cfRule type="containsBlanks" dxfId="151" priority="708">
      <formula>LEN(TRIM(L221))=0</formula>
    </cfRule>
  </conditionalFormatting>
  <conditionalFormatting sqref="L227">
    <cfRule type="containsBlanks" dxfId="150" priority="347">
      <formula>LEN(TRIM(L227))=0</formula>
    </cfRule>
  </conditionalFormatting>
  <conditionalFormatting sqref="L228">
    <cfRule type="expression" dxfId="149" priority="829">
      <formula>$L$227="協定派遣/短期派遣及びトビタテ！留学JAPANに応募したことがない"</formula>
    </cfRule>
  </conditionalFormatting>
  <conditionalFormatting sqref="L228:L232">
    <cfRule type="containsBlanks" dxfId="148" priority="1005">
      <formula>LEN(TRIM(L228))=0</formula>
    </cfRule>
  </conditionalFormatting>
  <conditionalFormatting sqref="L230:L232">
    <cfRule type="expression" dxfId="147" priority="15">
      <formula>ISNUMBER(SEARCH("応募したことがない",$L$229))</formula>
    </cfRule>
  </conditionalFormatting>
  <conditionalFormatting sqref="L231">
    <cfRule type="expression" dxfId="146" priority="4">
      <formula>$L$231&lt;&gt;""</formula>
    </cfRule>
  </conditionalFormatting>
  <conditionalFormatting sqref="L231:L232">
    <cfRule type="expression" dxfId="145" priority="6">
      <formula>ISNUMBER(SEARCH("辞退等その他",$L$230))</formula>
    </cfRule>
  </conditionalFormatting>
  <conditionalFormatting sqref="L232">
    <cfRule type="expression" dxfId="144" priority="3">
      <formula>$L$232&lt;&gt;""</formula>
    </cfRule>
  </conditionalFormatting>
  <conditionalFormatting sqref="L233:L235">
    <cfRule type="containsBlanks" dxfId="143" priority="283">
      <formula>LEN(TRIM(L233))=0</formula>
    </cfRule>
  </conditionalFormatting>
  <conditionalFormatting sqref="L234:L237">
    <cfRule type="expression" dxfId="142" priority="14">
      <formula>ISNUMBER(SEARCH("応募したことがない",$L$233))</formula>
    </cfRule>
    <cfRule type="expression" dxfId="141" priority="194">
      <formula>$L$233="応募したことがない"</formula>
    </cfRule>
  </conditionalFormatting>
  <conditionalFormatting sqref="L235">
    <cfRule type="expression" dxfId="140" priority="284">
      <formula>$L$234="*された*"</formula>
    </cfRule>
  </conditionalFormatting>
  <conditionalFormatting sqref="L235:L237">
    <cfRule type="expression" priority="1">
      <formula>$L$234&lt;&gt;""</formula>
    </cfRule>
    <cfRule type="expression" dxfId="139" priority="2">
      <formula>ISNUMBER(SEARCH("辞退等その他",$L$234))</formula>
    </cfRule>
    <cfRule type="expression" dxfId="138" priority="280">
      <formula>$L$234="修士、博士両方の区分に採用されたことがない"</formula>
    </cfRule>
  </conditionalFormatting>
  <conditionalFormatting sqref="L235:L239">
    <cfRule type="containsBlanks" dxfId="137" priority="821">
      <formula>LEN(TRIM(L235))=0</formula>
    </cfRule>
  </conditionalFormatting>
  <conditionalFormatting sqref="L237">
    <cfRule type="expression" dxfId="136" priority="438">
      <formula>$L$236="支援開始前辞退"</formula>
    </cfRule>
  </conditionalFormatting>
  <conditionalFormatting sqref="L239">
    <cfRule type="expression" dxfId="135" priority="788">
      <formula>$L$238="留学したことがない"</formula>
    </cfRule>
    <cfRule type="expression" dxfId="134" priority="279">
      <formula>$L$238="なし"</formula>
    </cfRule>
  </conditionalFormatting>
  <conditionalFormatting sqref="L240:L241">
    <cfRule type="containsBlanks" dxfId="133" priority="931">
      <formula>LEN(TRIM(L240))=0</formula>
    </cfRule>
  </conditionalFormatting>
  <conditionalFormatting sqref="L241">
    <cfRule type="expression" dxfId="132" priority="930">
      <formula>$L$240="なし"</formula>
    </cfRule>
  </conditionalFormatting>
  <conditionalFormatting sqref="L245">
    <cfRule type="containsBlanks" dxfId="131" priority="1190">
      <formula>LEN(TRIM(L245))=0</formula>
    </cfRule>
  </conditionalFormatting>
  <conditionalFormatting sqref="L252:L254">
    <cfRule type="containsBlanks" dxfId="130" priority="676">
      <formula>LEN(TRIM(L252))=0</formula>
    </cfRule>
  </conditionalFormatting>
  <conditionalFormatting sqref="L255">
    <cfRule type="expression" dxfId="129" priority="693">
      <formula>$L$252="該当しない"</formula>
    </cfRule>
    <cfRule type="expression" dxfId="128" priority="692">
      <formula>$L$252="外国の大学間での大学間共同学位プログラム"</formula>
    </cfRule>
  </conditionalFormatting>
  <conditionalFormatting sqref="L255:L256">
    <cfRule type="containsBlanks" dxfId="127" priority="694">
      <formula>LEN(TRIM(L255))=0</formula>
    </cfRule>
  </conditionalFormatting>
  <conditionalFormatting sqref="L258">
    <cfRule type="containsBlanks" dxfId="126" priority="791">
      <formula>LEN(TRIM(L258))=0</formula>
    </cfRule>
  </conditionalFormatting>
  <conditionalFormatting sqref="L260:L264">
    <cfRule type="containsBlanks" dxfId="125" priority="690">
      <formula>LEN(TRIM(L260))=0</formula>
    </cfRule>
  </conditionalFormatting>
  <conditionalFormatting sqref="L266:L269">
    <cfRule type="containsBlanks" dxfId="124" priority="640">
      <formula>LEN(TRIM(L266))=0</formula>
    </cfRule>
  </conditionalFormatting>
  <conditionalFormatting sqref="L271:L273">
    <cfRule type="containsBlanks" dxfId="123" priority="639">
      <formula>LEN(TRIM(L271))=0</formula>
    </cfRule>
  </conditionalFormatting>
  <conditionalFormatting sqref="L279">
    <cfRule type="expression" dxfId="122" priority="295">
      <formula>$L$281="使用言語2"</formula>
    </cfRule>
  </conditionalFormatting>
  <conditionalFormatting sqref="L280">
    <cfRule type="expression" dxfId="121" priority="291">
      <formula>$L$88=""</formula>
    </cfRule>
    <cfRule type="expression" dxfId="120" priority="294">
      <formula>$L$281="使用言語1"</formula>
    </cfRule>
  </conditionalFormatting>
  <conditionalFormatting sqref="L281:L284">
    <cfRule type="containsBlanks" dxfId="119" priority="594">
      <formula>LEN(TRIM(L281))=0</formula>
    </cfRule>
  </conditionalFormatting>
  <conditionalFormatting sqref="L283:L284">
    <cfRule type="expression" dxfId="118" priority="592">
      <formula>$L$282="入学における語学要件の指定なし"</formula>
    </cfRule>
  </conditionalFormatting>
  <conditionalFormatting sqref="L289:L290">
    <cfRule type="containsBlanks" dxfId="117" priority="817">
      <formula>LEN(TRIM(L289))=0</formula>
    </cfRule>
  </conditionalFormatting>
  <conditionalFormatting sqref="L296">
    <cfRule type="containsBlanks" dxfId="116" priority="1210">
      <formula>LEN(TRIM(L296))=0</formula>
    </cfRule>
  </conditionalFormatting>
  <conditionalFormatting sqref="L296:L299">
    <cfRule type="expression" dxfId="114" priority="64">
      <formula>$L$258="修士"</formula>
    </cfRule>
    <cfRule type="expression" dxfId="113" priority="62">
      <formula>$L$273="3学年から"</formula>
    </cfRule>
    <cfRule type="expression" dxfId="112" priority="61">
      <formula>$L$273="4学年から"</formula>
    </cfRule>
    <cfRule type="expression" dxfId="111" priority="33">
      <formula>$L$262="支援希望課程に在籍中（第１学年）"</formula>
    </cfRule>
    <cfRule type="expression" dxfId="110" priority="29">
      <formula>$L$262="支援希望課程に在籍中（第５学年）"</formula>
    </cfRule>
    <cfRule type="expression" dxfId="109" priority="30">
      <formula>$L$262="支援希望課程に在籍中（第４学年）"</formula>
    </cfRule>
    <cfRule type="expression" dxfId="108" priority="31">
      <formula>$L$262="支援希望課程に在籍中（第３学年）"</formula>
    </cfRule>
    <cfRule type="expression" dxfId="107" priority="32">
      <formula>$L$262="支援希望課程に在籍中（第２学年）"</formula>
    </cfRule>
    <cfRule type="expression" dxfId="106" priority="38">
      <formula>$L$273="5学年から"</formula>
    </cfRule>
    <cfRule type="expression" dxfId="105" priority="34">
      <formula>$L$273="6学年から"</formula>
    </cfRule>
    <cfRule type="expression" dxfId="104" priority="63">
      <formula>$L$273="2学年から"</formula>
    </cfRule>
    <cfRule type="expression" dxfId="103" priority="201">
      <formula>$O$295="人文・社会科学分野"</formula>
    </cfRule>
  </conditionalFormatting>
  <conditionalFormatting sqref="L297">
    <cfRule type="containsBlanks" dxfId="102" priority="1188">
      <formula>LEN(TRIM(L297))=0</formula>
    </cfRule>
  </conditionalFormatting>
  <conditionalFormatting sqref="L297:L299">
    <cfRule type="expression" dxfId="101" priority="207">
      <formula>$L$296=""</formula>
    </cfRule>
  </conditionalFormatting>
  <conditionalFormatting sqref="L298">
    <cfRule type="cellIs" dxfId="100" priority="208" operator="notEqual">
      <formula>$L$253</formula>
    </cfRule>
  </conditionalFormatting>
  <conditionalFormatting sqref="L298:L299">
    <cfRule type="expression" dxfId="99" priority="199">
      <formula>$L$297="根拠書類別添⑧で説明"</formula>
    </cfRule>
  </conditionalFormatting>
  <conditionalFormatting sqref="L308">
    <cfRule type="containsBlanks" dxfId="98" priority="587">
      <formula>LEN(TRIM(L308))=0</formula>
    </cfRule>
  </conditionalFormatting>
  <conditionalFormatting sqref="L308:L330">
    <cfRule type="expression" dxfId="97" priority="787">
      <formula>#REF!="第2希望留学先なし"</formula>
    </cfRule>
  </conditionalFormatting>
  <conditionalFormatting sqref="L309:L312">
    <cfRule type="containsBlanks" dxfId="96" priority="622">
      <formula>LEN(TRIM(L309))=0</formula>
    </cfRule>
  </conditionalFormatting>
  <conditionalFormatting sqref="L311">
    <cfRule type="expression" dxfId="95" priority="620">
      <formula>$L$308="外国の大学間での大学間共同学位プログラム"</formula>
    </cfRule>
    <cfRule type="expression" dxfId="94" priority="621">
      <formula>$L$308="該当しない"</formula>
    </cfRule>
  </conditionalFormatting>
  <conditionalFormatting sqref="L314">
    <cfRule type="containsBlanks" dxfId="93" priority="586">
      <formula>LEN(TRIM(L314))=0</formula>
    </cfRule>
  </conditionalFormatting>
  <conditionalFormatting sqref="L316:L320">
    <cfRule type="containsBlanks" dxfId="92" priority="618">
      <formula>LEN(TRIM(L316))=0</formula>
    </cfRule>
  </conditionalFormatting>
  <conditionalFormatting sqref="L322:L325">
    <cfRule type="containsBlanks" dxfId="91" priority="609">
      <formula>LEN(TRIM(L322))=0</formula>
    </cfRule>
  </conditionalFormatting>
  <conditionalFormatting sqref="L327:L329">
    <cfRule type="containsBlanks" dxfId="90" priority="608">
      <formula>LEN(TRIM(L327))=0</formula>
    </cfRule>
  </conditionalFormatting>
  <conditionalFormatting sqref="L335">
    <cfRule type="expression" dxfId="89" priority="297">
      <formula>$L$337="使用言語2"</formula>
    </cfRule>
  </conditionalFormatting>
  <conditionalFormatting sqref="L335:L340">
    <cfRule type="expression" dxfId="88" priority="292">
      <formula>$L$245="第1希望のみ"</formula>
    </cfRule>
  </conditionalFormatting>
  <conditionalFormatting sqref="L336">
    <cfRule type="expression" dxfId="87" priority="290">
      <formula>$L$88=""</formula>
    </cfRule>
    <cfRule type="expression" dxfId="86" priority="293">
      <formula>$L$337="使用言語1"</formula>
    </cfRule>
  </conditionalFormatting>
  <conditionalFormatting sqref="L337:L340">
    <cfRule type="containsBlanks" dxfId="85" priority="1115">
      <formula>LEN(TRIM(L337))=0</formula>
    </cfRule>
  </conditionalFormatting>
  <conditionalFormatting sqref="L339:L340">
    <cfRule type="expression" dxfId="84" priority="304">
      <formula>$L$338="入学における語学要件の指定なし"</formula>
    </cfRule>
  </conditionalFormatting>
  <conditionalFormatting sqref="L345:L346">
    <cfRule type="expression" dxfId="83" priority="296">
      <formula>$L$245="第1希望のみ"</formula>
    </cfRule>
    <cfRule type="expression" dxfId="82" priority="451">
      <formula>#REF!="第2希望留学先なし"</formula>
    </cfRule>
    <cfRule type="containsBlanks" dxfId="81" priority="603">
      <formula>LEN(TRIM(L345))=0</formula>
    </cfRule>
  </conditionalFormatting>
  <conditionalFormatting sqref="L352">
    <cfRule type="containsBlanks" dxfId="80" priority="1211">
      <formula>LEN(TRIM(L352))=0</formula>
    </cfRule>
  </conditionalFormatting>
  <conditionalFormatting sqref="L352:L353">
    <cfRule type="expression" dxfId="79" priority="59">
      <formula>$L$329="3学年から"</formula>
    </cfRule>
    <cfRule type="expression" dxfId="78" priority="58">
      <formula>$L$329="4学年から"</formula>
    </cfRule>
    <cfRule type="expression" dxfId="77" priority="202">
      <formula>$O$351="人文・社会科学分野"</formula>
    </cfRule>
    <cfRule type="expression" dxfId="75" priority="197">
      <formula>$L$314="修士"</formula>
    </cfRule>
    <cfRule type="expression" dxfId="74" priority="193">
      <formula>$L$329="2学年から"</formula>
    </cfRule>
    <cfRule type="expression" dxfId="73" priority="37">
      <formula>$L$245="第1希望のみ"</formula>
    </cfRule>
    <cfRule type="expression" dxfId="72" priority="57">
      <formula>$L$329="5学年から"</formula>
    </cfRule>
  </conditionalFormatting>
  <conditionalFormatting sqref="L352:L355">
    <cfRule type="expression" dxfId="71" priority="26">
      <formula>$L$318="支援希望課程に在籍中（第３学年）"</formula>
    </cfRule>
    <cfRule type="expression" dxfId="70" priority="28">
      <formula>$L$318="支援希望課程に在籍中（第１学年）"</formula>
    </cfRule>
    <cfRule type="expression" dxfId="69" priority="27">
      <formula>$L$318="支援希望課程に在籍中（第２学年）"</formula>
    </cfRule>
    <cfRule type="expression" dxfId="68" priority="35">
      <formula>$L$329="6学年から"</formula>
    </cfRule>
    <cfRule type="expression" dxfId="67" priority="24">
      <formula>$L$318="支援希望課程に在籍中（第５学年）"</formula>
    </cfRule>
    <cfRule type="expression" dxfId="66" priority="25">
      <formula>$L$318="支援希望課程に在籍中（第４学年）"</formula>
    </cfRule>
  </conditionalFormatting>
  <conditionalFormatting sqref="L353">
    <cfRule type="containsBlanks" dxfId="65" priority="224">
      <formula>LEN(TRIM(L353))=0</formula>
    </cfRule>
    <cfRule type="expression" dxfId="64" priority="216">
      <formula>$L$352=""</formula>
    </cfRule>
  </conditionalFormatting>
  <conditionalFormatting sqref="L354">
    <cfRule type="cellIs" dxfId="63" priority="79" operator="notEqual">
      <formula>$L$309</formula>
    </cfRule>
  </conditionalFormatting>
  <conditionalFormatting sqref="L354:L355">
    <cfRule type="expression" dxfId="62" priority="56">
      <formula>$L$258="修士"</formula>
    </cfRule>
    <cfRule type="expression" dxfId="60" priority="78">
      <formula>$L$353="根拠書類別添⑧で説明"</formula>
    </cfRule>
    <cfRule type="expression" dxfId="59" priority="76">
      <formula>$O$295="人文・社会科学分野"</formula>
    </cfRule>
    <cfRule type="expression" dxfId="58" priority="77">
      <formula>$L$352=""</formula>
    </cfRule>
  </conditionalFormatting>
  <conditionalFormatting sqref="L362:L364">
    <cfRule type="containsBlanks" dxfId="57" priority="171">
      <formula>LEN(TRIM(L362))=0</formula>
    </cfRule>
  </conditionalFormatting>
  <conditionalFormatting sqref="L362:L384">
    <cfRule type="expression" dxfId="56" priority="52">
      <formula>$L$245="第1希望と第2希望"</formula>
    </cfRule>
    <cfRule type="expression" dxfId="55" priority="53">
      <formula>$L$245="第1希望のみ"</formula>
    </cfRule>
  </conditionalFormatting>
  <conditionalFormatting sqref="L365">
    <cfRule type="expression" dxfId="54" priority="179">
      <formula>$L$362="該当しない"</formula>
    </cfRule>
    <cfRule type="expression" dxfId="53" priority="178">
      <formula>$L$362="外国の大学間での大学間共同学位プログラム"</formula>
    </cfRule>
  </conditionalFormatting>
  <conditionalFormatting sqref="L365:L366">
    <cfRule type="containsBlanks" dxfId="52" priority="180">
      <formula>LEN(TRIM(L365))=0</formula>
    </cfRule>
  </conditionalFormatting>
  <conditionalFormatting sqref="L368">
    <cfRule type="containsBlanks" dxfId="51" priority="183">
      <formula>LEN(TRIM(L368))=0</formula>
    </cfRule>
  </conditionalFormatting>
  <conditionalFormatting sqref="L370:L374">
    <cfRule type="containsBlanks" dxfId="50" priority="176">
      <formula>LEN(TRIM(L370))=0</formula>
    </cfRule>
  </conditionalFormatting>
  <conditionalFormatting sqref="L376:L379">
    <cfRule type="containsBlanks" dxfId="49" priority="169">
      <formula>LEN(TRIM(L376))=0</formula>
    </cfRule>
  </conditionalFormatting>
  <conditionalFormatting sqref="L381:L383">
    <cfRule type="containsBlanks" dxfId="48" priority="168">
      <formula>LEN(TRIM(L381))=0</formula>
    </cfRule>
  </conditionalFormatting>
  <conditionalFormatting sqref="L389">
    <cfRule type="expression" dxfId="47" priority="87">
      <formula>$L$391="使用言語2"</formula>
    </cfRule>
  </conditionalFormatting>
  <conditionalFormatting sqref="L389:L390">
    <cfRule type="expression" dxfId="46" priority="85">
      <formula>$L$245="第1希望のみ"</formula>
    </cfRule>
  </conditionalFormatting>
  <conditionalFormatting sqref="L389:L394">
    <cfRule type="expression" dxfId="45" priority="50">
      <formula>$L$245="第1希望のみ"</formula>
    </cfRule>
    <cfRule type="expression" dxfId="44" priority="36">
      <formula>$L$245="第1希望と第2希望"</formula>
    </cfRule>
  </conditionalFormatting>
  <conditionalFormatting sqref="L390">
    <cfRule type="expression" dxfId="43" priority="86">
      <formula>$L$391="使用言語1"</formula>
    </cfRule>
    <cfRule type="expression" dxfId="42" priority="84">
      <formula>$L$88=""</formula>
    </cfRule>
  </conditionalFormatting>
  <conditionalFormatting sqref="L391:L394">
    <cfRule type="containsBlanks" dxfId="41" priority="148">
      <formula>LEN(TRIM(L391))=0</formula>
    </cfRule>
  </conditionalFormatting>
  <conditionalFormatting sqref="L393:L394">
    <cfRule type="expression" dxfId="40" priority="146">
      <formula>$L$392="入学における語学要件の指定なし"</formula>
    </cfRule>
  </conditionalFormatting>
  <conditionalFormatting sqref="L399:L400">
    <cfRule type="containsBlanks" dxfId="39" priority="184">
      <formula>LEN(TRIM(L399))=0</formula>
    </cfRule>
    <cfRule type="expression" dxfId="38" priority="49">
      <formula>$L$245="第1希望のみ"</formula>
    </cfRule>
    <cfRule type="expression" dxfId="37" priority="48">
      <formula>$L$245="第1希望と第2希望"</formula>
    </cfRule>
  </conditionalFormatting>
  <conditionalFormatting sqref="L406">
    <cfRule type="containsBlanks" dxfId="36" priority="144">
      <formula>LEN(TRIM(L406))=0</formula>
    </cfRule>
  </conditionalFormatting>
  <conditionalFormatting sqref="L406:L412">
    <cfRule type="expression" dxfId="35" priority="128">
      <formula>$L$245="第1希望のみ"</formula>
    </cfRule>
  </conditionalFormatting>
  <conditionalFormatting sqref="L406:L428">
    <cfRule type="expression" dxfId="34" priority="45">
      <formula>$L$245="第1希望から第3希望まで"</formula>
    </cfRule>
    <cfRule type="expression" dxfId="33" priority="46">
      <formula>$L$245="第1希望と第2希望"</formula>
    </cfRule>
    <cfRule type="expression" dxfId="32" priority="47">
      <formula>$L$245="第1希望のみ"</formula>
    </cfRule>
  </conditionalFormatting>
  <conditionalFormatting sqref="L407:L410">
    <cfRule type="containsBlanks" dxfId="31" priority="165">
      <formula>LEN(TRIM(L407))=0</formula>
    </cfRule>
  </conditionalFormatting>
  <conditionalFormatting sqref="L409">
    <cfRule type="expression" dxfId="30" priority="164">
      <formula>$L$406="該当しない"</formula>
    </cfRule>
    <cfRule type="expression" dxfId="29" priority="163">
      <formula>$L$406="外国の大学間での大学間共同学位プログラム"</formula>
    </cfRule>
  </conditionalFormatting>
  <conditionalFormatting sqref="L412">
    <cfRule type="containsBlanks" dxfId="28" priority="143">
      <formula>LEN(TRIM(L412))=0</formula>
    </cfRule>
  </conditionalFormatting>
  <conditionalFormatting sqref="L414:L418">
    <cfRule type="containsBlanks" dxfId="27" priority="161">
      <formula>LEN(TRIM(L414))=0</formula>
    </cfRule>
  </conditionalFormatting>
  <conditionalFormatting sqref="L414:L428 L308:L330">
    <cfRule type="expression" dxfId="26" priority="298">
      <formula>$L$245="第1希望のみ"</formula>
    </cfRule>
    <cfRule type="expression" dxfId="25" priority="333">
      <formula>#REF!="第2希望留学先なし"</formula>
    </cfRule>
  </conditionalFormatting>
  <conditionalFormatting sqref="L420:L423">
    <cfRule type="containsBlanks" dxfId="24" priority="155">
      <formula>LEN(TRIM(L420))=0</formula>
    </cfRule>
  </conditionalFormatting>
  <conditionalFormatting sqref="L425:L427">
    <cfRule type="containsBlanks" dxfId="23" priority="154">
      <formula>LEN(TRIM(L425))=0</formula>
    </cfRule>
  </conditionalFormatting>
  <conditionalFormatting sqref="L433">
    <cfRule type="expression" dxfId="22" priority="83">
      <formula>$L$435="使用言語2"</formula>
    </cfRule>
  </conditionalFormatting>
  <conditionalFormatting sqref="L433:L438">
    <cfRule type="expression" dxfId="21" priority="42">
      <formula>$L$245="第1希望から第3希望まで"</formula>
    </cfRule>
    <cfRule type="expression" dxfId="20" priority="43">
      <formula>$L$245="第1希望と第2希望"</formula>
    </cfRule>
    <cfRule type="expression" dxfId="19" priority="81">
      <formula>$L$245="第1希望のみ"</formula>
    </cfRule>
    <cfRule type="expression" dxfId="18" priority="44">
      <formula>$L$245="第1希望のみ"</formula>
    </cfRule>
  </conditionalFormatting>
  <conditionalFormatting sqref="L434">
    <cfRule type="expression" dxfId="17" priority="80">
      <formula>$L$88=""</formula>
    </cfRule>
    <cfRule type="expression" dxfId="16" priority="82">
      <formula>$L$435="使用言語1"</formula>
    </cfRule>
  </conditionalFormatting>
  <conditionalFormatting sqref="L435:L438">
    <cfRule type="containsBlanks" dxfId="15" priority="188">
      <formula>LEN(TRIM(L435))=0</formula>
    </cfRule>
  </conditionalFormatting>
  <conditionalFormatting sqref="L437:L438">
    <cfRule type="expression" dxfId="14" priority="134">
      <formula>$L$436="入学における語学要件の指定なし"</formula>
    </cfRule>
  </conditionalFormatting>
  <conditionalFormatting sqref="L443:L444">
    <cfRule type="expression" dxfId="13" priority="39">
      <formula>$L$245="第1希望から第3希望まで"</formula>
    </cfRule>
    <cfRule type="expression" dxfId="12" priority="40">
      <formula>$L$245="第1希望と第2希望"</formula>
    </cfRule>
    <cfRule type="expression" dxfId="11" priority="41">
      <formula>$L$245="第1希望のみ"</formula>
    </cfRule>
    <cfRule type="expression" dxfId="10" priority="126">
      <formula>$L$245="第1希望のみ"</formula>
    </cfRule>
    <cfRule type="expression" dxfId="9" priority="142">
      <formula>#REF!="第2希望留学先なし"</formula>
    </cfRule>
    <cfRule type="containsBlanks" dxfId="8" priority="150">
      <formula>LEN(TRIM(L443))=0</formula>
    </cfRule>
  </conditionalFormatting>
  <dataValidations xWindow="712" yWindow="798" count="43">
    <dataValidation imeMode="off" allowBlank="1" showInputMessage="1" showErrorMessage="1" sqref="L28" xr:uid="{00000000-0002-0000-0200-000000000000}"/>
    <dataValidation imeMode="on" allowBlank="1" showInputMessage="1" showErrorMessage="1" sqref="L25" xr:uid="{00000000-0002-0000-0200-000001000000}"/>
    <dataValidation type="custom" imeMode="fullKatakana" allowBlank="1" showInputMessage="1" showErrorMessage="1" prompt="全角カナで入力してください" sqref="L15:L16" xr:uid="{00000000-0002-0000-0200-000002000000}">
      <formula1>AND(L15=DBCS(L15))</formula1>
    </dataValidation>
    <dataValidation imeMode="disabled" allowBlank="1" showInputMessage="1" showErrorMessage="1" sqref="L260 L346 L253:L254 L290 L309:L310 L370 L444 L363:L364 L407:L408 L400" xr:uid="{00000000-0002-0000-0200-000003000000}"/>
    <dataValidation type="textLength" imeMode="disabled" allowBlank="1" showInputMessage="1" showErrorMessage="1" errorTitle="郵便番号" error="「-」を含めて正確に入力してください。" prompt="「-」を入力してください_x000a_外国の場合は入力不要です" sqref="L27" xr:uid="{00000000-0002-0000-0200-000004000000}">
      <formula1>8</formula1>
      <formula2>8</formula2>
    </dataValidation>
    <dataValidation type="custom" imeMode="disabled" allowBlank="1" showInputMessage="1" showErrorMessage="1" errorTitle="メールアドレス" error="@も含め、最後まで正確に入力してください。" sqref="L64 L73 L30 L77" xr:uid="{00000000-0002-0000-0200-000005000000}">
      <formula1>COUNTIF(L30,"*@*")</formula1>
    </dataValidation>
    <dataValidation type="textLength" imeMode="disabled" allowBlank="1" showInputMessage="1" showErrorMessage="1" errorTitle="最短年限" error="入力例のように半角数字4桁で入力してください。年月は自動表示されます。" sqref="L320 L418" xr:uid="{00000000-0002-0000-0200-000006000000}">
      <formula1>0</formula1>
      <formula2>2</formula2>
    </dataValidation>
    <dataValidation type="textLength" imeMode="disabled" operator="equal" allowBlank="1" showInputMessage="1" showErrorMessage="1" error="記入例に従って入力してください。" prompt="アルファベット(KA)＋数字8桁を入力してください" sqref="L12" xr:uid="{00000000-0002-0000-0200-000007000000}">
      <formula1>10</formula1>
    </dataValidation>
    <dataValidation type="decimal" allowBlank="1" showInputMessage="1" showErrorMessage="1" error="GPAが3.00（4.00満点）以上であることが必要です。" sqref="L101" xr:uid="{00000000-0002-0000-0200-000008000000}">
      <formula1>3</formula1>
      <formula2>4</formula2>
    </dataValidation>
    <dataValidation operator="lessThan" allowBlank="1" showInputMessage="1" showErrorMessage="1" prompt="入力不要です" sqref="L22" xr:uid="{00000000-0002-0000-0200-000009000000}"/>
    <dataValidation allowBlank="1" showInputMessage="1" showErrorMessage="1" prompt="全角で入力してください" sqref="L7" xr:uid="{00000000-0002-0000-0200-00000A000000}"/>
    <dataValidation type="custom" imeMode="halfAlpha" allowBlank="1" showInputMessage="1" showErrorMessage="1" prompt="姓は全て半角大文字で入力してください" sqref="L17" xr:uid="{00000000-0002-0000-0200-00000B000000}">
      <formula1>AND(L17=ASC(L17))</formula1>
    </dataValidation>
    <dataValidation type="custom" imeMode="halfAlpha" allowBlank="1" showInputMessage="1" showErrorMessage="1" prompt="名は最初の一文字のみ半角大文字_x000a_以降は半角小文字で入力してください" sqref="L18" xr:uid="{00000000-0002-0000-0200-00000C000000}">
      <formula1>AND(L18=ASC(L18))</formula1>
    </dataValidation>
    <dataValidation type="textLength" imeMode="disabled" operator="equal" allowBlank="1" showInputMessage="1" showErrorMessage="1" sqref="L38" xr:uid="{00000000-0002-0000-0200-00000D000000}">
      <formula1>2</formula1>
    </dataValidation>
    <dataValidation type="textLength" imeMode="disabled" allowBlank="1" showInputMessage="1" showErrorMessage="1" errorTitle="電話番号" error="「-」を含めて正確に入力してください_x000a_「+」を含めて全て半角で入力してください" prompt="「-」を入力してください_x000a_「+」を含めて全て半角で入力してください" sqref="L29" xr:uid="{00000000-0002-0000-0200-00000E000000}">
      <formula1>12</formula1>
      <formula2>20</formula2>
    </dataValidation>
    <dataValidation type="textLength" operator="lessThan" allowBlank="1" showInputMessage="1" showErrorMessage="1" error="300字以内で入力してください。" sqref="L171 L193" xr:uid="{00000000-0002-0000-0200-00000F000000}">
      <formula1>300</formula1>
    </dataValidation>
    <dataValidation allowBlank="1" showInputMessage="1" showErrorMessage="1" prompt="以下の赤枠の項目で該当するものについて「あり」を選択してください" sqref="L43" xr:uid="{00000000-0002-0000-0200-000010000000}"/>
    <dataValidation type="textLength" operator="equal" allowBlank="1" showInputMessage="1" showErrorMessage="1" prompt="西暦4桁を入力してください" sqref="L268 L266 L324 L378 L376 L422 L322" xr:uid="{00000000-0002-0000-0200-000011000000}">
      <formula1>4</formula1>
    </dataValidation>
    <dataValidation type="list" allowBlank="1" showInputMessage="1" showErrorMessage="1" sqref="L271 L381 L425 L327" xr:uid="{00000000-0002-0000-0200-000013000000}">
      <formula1>支援開始年月</formula1>
    </dataValidation>
    <dataValidation type="textLength" imeMode="disabled" operator="equal" allowBlank="1" showInputMessage="1" showErrorMessage="1" errorTitle="年" prompt="西暦4桁を入力してください" sqref="L115 L117 L127 L129 L139 L141 L151 L153 L163 L109 L165" xr:uid="{00000000-0002-0000-0200-000014000000}">
      <formula1>4</formula1>
    </dataValidation>
    <dataValidation type="textLength" imeMode="disabled" operator="equal" allowBlank="1" showInputMessage="1" showErrorMessage="1" errorTitle="年月" prompt="西暦4桁を入力してください（※在職中の場合は入力不要です）" sqref="L175 L182 L189" xr:uid="{00000000-0002-0000-0200-000015000000}">
      <formula1>4</formula1>
    </dataValidation>
    <dataValidation type="textLength" imeMode="disabled" operator="equal" allowBlank="1" showInputMessage="1" showErrorMessage="1" errorTitle="年月" prompt="西暦4桁を入力してください" sqref="L173 L180 L187" xr:uid="{00000000-0002-0000-0200-000017000000}">
      <formula1>4</formula1>
    </dataValidation>
    <dataValidation type="textLength" imeMode="disabled" allowBlank="1" showInputMessage="1" showErrorMessage="1" error="「-」を含めて正確に入力してください" sqref="L63" xr:uid="{00000000-0002-0000-0200-000018000000}">
      <formula1>12</formula1>
      <formula2>15</formula2>
    </dataValidation>
    <dataValidation type="textLength" imeMode="disabled" operator="equal" allowBlank="1" showInputMessage="1" showErrorMessage="1" sqref="L312 L256 L410 L366" xr:uid="{00000000-0002-0000-0200-000019000000}">
      <formula1>3</formula1>
    </dataValidation>
    <dataValidation type="textLength" imeMode="disabled" allowBlank="1" showInputMessage="1" showErrorMessage="1" errorTitle="最短年限" sqref="L263:L264 L319 L373:L374 L417" xr:uid="{00000000-0002-0000-0200-00001A000000}">
      <formula1>0</formula1>
      <formula2>2</formula2>
    </dataValidation>
    <dataValidation type="list" allowBlank="1" showInputMessage="1" showErrorMessage="1" sqref="L92" xr:uid="{00000000-0002-0000-0200-00001B000000}">
      <formula1>INDIRECT($L88)</formula1>
    </dataValidation>
    <dataValidation allowBlank="1" showInputMessage="1" showErrorMessage="1" prompt="西暦4桁を入力してください" sqref="L420" xr:uid="{00000000-0002-0000-0200-00001C000000}"/>
    <dataValidation type="list" allowBlank="1" showInputMessage="1" showErrorMessage="1" sqref="L41" xr:uid="{00000000-0002-0000-0200-00001F000000}">
      <formula1>IF(L40="",$P$39,IF(L40="人文・社会科学分野",$P$41,$P$40))</formula1>
    </dataValidation>
    <dataValidation type="list" allowBlank="1" showInputMessage="1" showErrorMessage="1" sqref="L296 L352" xr:uid="{00000000-0002-0000-0200-000020000000}">
      <formula1>"希望する"</formula1>
    </dataValidation>
    <dataValidation type="list" imeMode="disabled" allowBlank="1" showInputMessage="1" sqref="L353 L297" xr:uid="{00000000-0002-0000-0200-000021000000}">
      <formula1>"根拠書類別添⑧で説明"</formula1>
    </dataValidation>
    <dataValidation type="custom" allowBlank="1" showInputMessage="1" showErrorMessage="1" prompt="全角で入力してください" sqref="L13:L14" xr:uid="{00000000-0002-0000-0200-000022000000}">
      <formula1>AND(L13=DBCS(L13))</formula1>
    </dataValidation>
    <dataValidation type="textLength" operator="lessThanOrEqual" allowBlank="1" showInputMessage="1" showErrorMessage="1" error="200字以内で入力してください。" sqref="L42" xr:uid="{00000000-0002-0000-0200-000025000000}">
      <formula1>200</formula1>
    </dataValidation>
    <dataValidation type="textLength" operator="lessThan" allowBlank="1" showInputMessage="1" showErrorMessage="1" error="800字以内で入力してください。" sqref="L289 L345 L443 L399" xr:uid="{00000000-0002-0000-0200-000026000000}">
      <formula1>800</formula1>
    </dataValidation>
    <dataValidation type="list" allowBlank="1" showInputMessage="1" sqref="L85 L91" xr:uid="{00000000-0002-0000-0200-000027000000}">
      <formula1>"なし"</formula1>
    </dataValidation>
    <dataValidation type="list" allowBlank="1" showInputMessage="1" sqref="L237" xr:uid="{00000000-0002-0000-0200-000028000000}">
      <formula1>"応募区分が異なる"</formula1>
    </dataValidation>
    <dataValidation type="textLength" operator="lessThan" allowBlank="1" showInputMessage="1" showErrorMessage="1" sqref="R289 R399 R443" xr:uid="{00000000-0002-0000-0200-000029000000}">
      <formula1>800</formula1>
    </dataValidation>
    <dataValidation type="textLength" operator="lessThan" allowBlank="1" showInputMessage="1" showErrorMessage="1" error="50字以内で入力してください。" sqref="L261 L317 L371 L415" xr:uid="{00000000-0002-0000-0200-00002A000000}">
      <formula1>50</formula1>
    </dataValidation>
    <dataValidation type="list" allowBlank="1" showInputMessage="1" showErrorMessage="1" sqref="L86" xr:uid="{B2488D6F-2227-48E1-A04D-3CC34A815F1E}">
      <formula1>INDIRECT($L$82)</formula1>
    </dataValidation>
    <dataValidation type="list" allowBlank="1" showInputMessage="1" showErrorMessage="1" sqref="L272" xr:uid="{DBD0F203-85B7-4CCA-A163-9A74FD468A69}">
      <formula1>INDIRECT("_"&amp;$L$271)</formula1>
    </dataValidation>
    <dataValidation type="textLength" operator="lessThanOrEqual" allowBlank="1" showInputMessage="1" showErrorMessage="1" sqref="L192 L178 L185" xr:uid="{6E1E8A28-BB4A-42CA-8BE9-E695698FBB53}">
      <formula1>100</formula1>
    </dataValidation>
    <dataValidation type="list" allowBlank="1" showInputMessage="1" showErrorMessage="1" sqref="L328" xr:uid="{933BD5EC-6CF5-4323-92C3-B5197012D62E}">
      <formula1>INDIRECT("_"&amp;$L$327)</formula1>
    </dataValidation>
    <dataValidation type="list" allowBlank="1" showInputMessage="1" showErrorMessage="1" sqref="L382" xr:uid="{A1DFB597-111A-40DE-AB8B-D174687D818F}">
      <formula1>INDIRECT("_"&amp;$L$381)</formula1>
    </dataValidation>
    <dataValidation type="list" allowBlank="1" showInputMessage="1" showErrorMessage="1" sqref="L426" xr:uid="{D57F1DED-153D-4F90-B179-A309AFC1FB01}">
      <formula1>INDIRECT("_"&amp;$L$425)</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20" manualBreakCount="20">
    <brk id="31" max="16383" man="1"/>
    <brk id="58" max="16383" man="1"/>
    <brk id="87" max="16383" man="1"/>
    <brk id="102" max="16383" man="1"/>
    <brk id="134" max="16383" man="1"/>
    <brk id="158" max="16383" man="1"/>
    <brk id="171" max="16383" man="1"/>
    <brk id="192" max="16383" man="1"/>
    <brk id="223" max="16383" man="1"/>
    <brk id="241" max="16383" man="1"/>
    <brk id="262" max="16383" man="1"/>
    <brk id="284" max="16383" man="1"/>
    <brk id="301" max="16383" man="1"/>
    <brk id="326" max="16383" man="1"/>
    <brk id="345" max="16383" man="1"/>
    <brk id="367" max="16383" man="1"/>
    <brk id="391" max="16383" man="1"/>
    <brk id="409" max="16383" man="1"/>
    <brk id="429" max="16383" man="1"/>
    <brk id="446" max="16" man="1"/>
  </rowBreaks>
  <ignoredErrors>
    <ignoredError sqref="Q110" numberStoredAsText="1"/>
  </ignoredErrors>
  <drawing r:id="rId2"/>
  <extLst>
    <ext xmlns:x14="http://schemas.microsoft.com/office/spreadsheetml/2009/9/main" uri="{78C0D931-6437-407d-A8EE-F0AAD7539E65}">
      <x14:conditionalFormattings>
        <x14:conditionalFormatting xmlns:xm="http://schemas.microsoft.com/office/excel/2006/main">
          <x14:cfRule type="expression" priority="200" id="{61039F49-3ED1-4D7F-89EC-85A20236BA60}">
            <xm:f>COUNTIF(専門分野コード!$D$10:$D$19,L39)</xm:f>
            <x14:dxf>
              <fill>
                <patternFill>
                  <bgColor theme="0" tint="-0.499984740745262"/>
                </patternFill>
              </fill>
            </x14:dxf>
          </x14:cfRule>
          <xm:sqref>L296:L299</xm:sqref>
        </x14:conditionalFormatting>
        <x14:conditionalFormatting xmlns:xm="http://schemas.microsoft.com/office/excel/2006/main">
          <x14:cfRule type="expression" priority="198" id="{6AD6105D-E6FF-41D1-BB02-9038E3AF3CC2}">
            <xm:f>COUNTIF(専門分野コード!$D$10:$D$19,L39)</xm:f>
            <x14:dxf>
              <fill>
                <patternFill>
                  <bgColor theme="0" tint="-0.499984740745262"/>
                </patternFill>
              </fill>
            </x14:dxf>
          </x14:cfRule>
          <xm:sqref>L352:L353</xm:sqref>
        </x14:conditionalFormatting>
        <x14:conditionalFormatting xmlns:xm="http://schemas.microsoft.com/office/excel/2006/main">
          <x14:cfRule type="expression" priority="75" id="{7375BD74-04B9-4749-AD72-F3B51B4DEE0A}">
            <xm:f>COUNTIF(専門分野コード!$D$10:$D$19,L95)</xm:f>
            <x14:dxf>
              <fill>
                <patternFill>
                  <bgColor theme="0" tint="-0.499984740745262"/>
                </patternFill>
              </fill>
            </x14:dxf>
          </x14:cfRule>
          <xm:sqref>L354:L355</xm:sqref>
        </x14:conditionalFormatting>
      </x14:conditionalFormattings>
    </ext>
    <ext xmlns:x14="http://schemas.microsoft.com/office/spreadsheetml/2009/9/main" uri="{CCE6A557-97BC-4b89-ADB6-D9C93CAAB3DF}">
      <x14:dataValidations xmlns:xm="http://schemas.microsoft.com/office/excel/2006/main" xWindow="712" yWindow="798" count="50">
        <x14:dataValidation type="list" allowBlank="1" showInputMessage="1" showErrorMessage="1" xr:uid="{00000000-0002-0000-0200-000012000000}">
          <x14:formula1>
            <xm:f>'選択(非表示)'!$E$3:$E$15</xm:f>
          </x14:formula1>
          <xm:sqref>L377 L269 L323 L325 L267 L379 L421 L423</xm:sqref>
        </x14:dataValidation>
        <x14:dataValidation type="list" allowBlank="1" showInputMessage="1" showErrorMessage="1" xr:uid="{00000000-0002-0000-0200-000031000000}">
          <x14:formula1>
            <xm:f>'選択(非表示)'!$DM$3:$DM$5</xm:f>
          </x14:formula1>
          <xm:sqref>L314 L258 L412 L368</xm:sqref>
        </x14:dataValidation>
        <x14:dataValidation type="list" allowBlank="1" showInputMessage="1" showErrorMessage="1" xr:uid="{00000000-0002-0000-0200-000032000000}">
          <x14:formula1>
            <xm:f>'選択(非表示)'!$BT$3:$BT$5</xm:f>
          </x14:formula1>
          <xm:sqref>L233 L229</xm:sqref>
        </x14:dataValidation>
        <x14:dataValidation type="list" allowBlank="1" showInputMessage="1" showErrorMessage="1" xr:uid="{00000000-0002-0000-0200-000035000000}">
          <x14:formula1>
            <xm:f>'選択(非表示)'!$CL$3:$CL$5</xm:f>
          </x14:formula1>
          <xm:sqref>L121 L133 L145 L157 L169</xm:sqref>
        </x14:dataValidation>
        <x14:dataValidation type="list" allowBlank="1" showInputMessage="1" xr:uid="{00000000-0002-0000-0200-000036000000}">
          <x14:formula1>
            <xm:f>'選択(非表示)'!$CO$3:$CO$5</xm:f>
          </x14:formula1>
          <xm:sqref>L122 L134 L146 L158 L170</xm:sqref>
        </x14:dataValidation>
        <x14:dataValidation type="list" allowBlank="1" showInputMessage="1" xr:uid="{00000000-0002-0000-0200-000037000000}">
          <x14:formula1>
            <xm:f>'選択(非表示)'!$EM$3:$EM$4</xm:f>
          </x14:formula1>
          <xm:sqref>L108</xm:sqref>
        </x14:dataValidation>
        <x14:dataValidation type="list" allowBlank="1" showInputMessage="1" showErrorMessage="1" xr:uid="{00000000-0002-0000-0200-000038000000}">
          <x14:formula1>
            <xm:f>'選択(非表示)'!$EC$3:$EC$5</xm:f>
          </x14:formula1>
          <xm:sqref>L338 L282 L436 L392</xm:sqref>
        </x14:dataValidation>
        <x14:dataValidation type="list" imeMode="disabled" operator="equal" allowBlank="1" showInputMessage="1" prompt="個人応募は「999999」を選択してください" xr:uid="{00000000-0002-0000-0200-00003A000000}">
          <x14:formula1>
            <xm:f>'選択(非表示)'!$W$3:$W$4</xm:f>
          </x14:formula1>
          <xm:sqref>L36</xm:sqref>
        </x14:dataValidation>
        <x14:dataValidation type="list" allowBlank="1" showInputMessage="1" showErrorMessage="1" xr:uid="{00000000-0002-0000-0200-00003D000000}">
          <x14:formula1>
            <xm:f>'選択(非表示)'!$K$3:$K$5</xm:f>
          </x14:formula1>
          <xm:sqref>L23</xm:sqref>
        </x14:dataValidation>
        <x14:dataValidation type="list" allowBlank="1" showInputMessage="1" showErrorMessage="1" xr:uid="{00000000-0002-0000-0200-00003F000000}">
          <x14:formula1>
            <xm:f>'選択(非表示)'!$AO$3:$AO$5</xm:f>
          </x14:formula1>
          <xm:sqref>L88 L82</xm:sqref>
        </x14:dataValidation>
        <x14:dataValidation type="list" allowBlank="1" showInputMessage="1" showErrorMessage="1" xr:uid="{00000000-0002-0000-0200-000040000000}">
          <x14:formula1>
            <xm:f>'選択(非表示)'!$BB$3:$BB$7</xm:f>
          </x14:formula1>
          <xm:sqref>L99</xm:sqref>
        </x14:dataValidation>
        <x14:dataValidation type="list" allowBlank="1" showInputMessage="1" showErrorMessage="1" xr:uid="{00000000-0002-0000-0200-000045000000}">
          <x14:formula1>
            <xm:f>'選択(非表示)'!$T$3:$T$5</xm:f>
          </x14:formula1>
          <xm:sqref>L35</xm:sqref>
        </x14:dataValidation>
        <x14:dataValidation type="list" allowBlank="1" showInputMessage="1" xr:uid="{00000000-0002-0000-0200-000046000000}">
          <x14:formula1>
            <xm:f>'選択(非表示)'!$AF$3:$AF$4</xm:f>
          </x14:formula1>
          <xm:sqref>L54</xm:sqref>
        </x14:dataValidation>
        <x14:dataValidation type="list" allowBlank="1" showInputMessage="1" showErrorMessage="1" xr:uid="{00000000-0002-0000-0200-000048000000}">
          <x14:formula1>
            <xm:f>'選択(非表示)'!$AU$3:$AU$5</xm:f>
          </x14:formula1>
          <xm:sqref>L89 L83</xm:sqref>
        </x14:dataValidation>
        <x14:dataValidation type="list" imeMode="on" allowBlank="1" showInputMessage="1" showErrorMessage="1" xr:uid="{00000000-0002-0000-0200-00004A000000}">
          <x14:formula1>
            <xm:f>'選択(非表示)'!$Q$4:$Q$5</xm:f>
          </x14:formula1>
          <xm:sqref>L26</xm:sqref>
        </x14:dataValidation>
        <x14:dataValidation type="list" allowBlank="1" showInputMessage="1" showErrorMessage="1" xr:uid="{00000000-0002-0000-0200-00004D000000}">
          <x14:formula1>
            <xm:f>'選択(非表示)'!$CC$3:$CC$5</xm:f>
          </x14:formula1>
          <xm:sqref>L240</xm:sqref>
        </x14:dataValidation>
        <x14:dataValidation type="list" allowBlank="1" showInputMessage="1" showErrorMessage="1" xr:uid="{00000000-0002-0000-0200-00004F000000}">
          <x14:formula1>
            <xm:f>'選択(非表示)'!$CC$3:$CC$4</xm:f>
          </x14:formula1>
          <xm:sqref>L44:L53</xm:sqref>
        </x14:dataValidation>
        <x14:dataValidation type="list" allowBlank="1" showInputMessage="1" showErrorMessage="1" xr:uid="{00000000-0002-0000-0200-000057000000}">
          <x14:formula1>
            <xm:f>'選択(非表示)'!$BW$3:$BW$5</xm:f>
          </x14:formula1>
          <xm:sqref>L230</xm:sqref>
        </x14:dataValidation>
        <x14:dataValidation type="list" allowBlank="1" showInputMessage="1" xr:uid="{00000000-0002-0000-0200-00005C000000}">
          <x14:formula1>
            <xm:f>'選択(非表示)'!$ES$3:$ES$4</xm:f>
          </x14:formula1>
          <xm:sqref>L236 L232</xm:sqref>
        </x14:dataValidation>
        <x14:dataValidation type="list" allowBlank="1" showInputMessage="1" showErrorMessage="1" xr:uid="{00000000-0002-0000-0200-000041000000}">
          <x14:formula1>
            <xm:f>'選択(非表示)'!$BE$3:$BE$7</xm:f>
          </x14:formula1>
          <xm:sqref>L100</xm:sqref>
        </x14:dataValidation>
        <x14:dataValidation type="list" allowBlank="1" showInputMessage="1" showErrorMessage="1" xr:uid="{00000000-0002-0000-0200-000044000000}">
          <x14:formula1>
            <xm:f>'選択(非表示)'!$BN$3:$BN$7</xm:f>
          </x14:formula1>
          <xm:sqref>L227</xm:sqref>
        </x14:dataValidation>
        <x14:dataValidation type="list" allowBlank="1" showInputMessage="1" showErrorMessage="1" xr:uid="{00000000-0002-0000-0200-00004C000000}">
          <x14:formula1>
            <xm:f>'選択(非表示)'!$BQ$3:$BQ$7</xm:f>
          </x14:formula1>
          <xm:sqref>L228</xm:sqref>
        </x14:dataValidation>
        <x14:dataValidation type="list" allowBlank="1" showInputMessage="1" showErrorMessage="1" xr:uid="{00000000-0002-0000-0200-00004E000000}">
          <x14:formula1>
            <xm:f>'選択(非表示)'!$BZ$3:$BZ$7</xm:f>
          </x14:formula1>
          <xm:sqref>L234</xm:sqref>
        </x14:dataValidation>
        <x14:dataValidation type="list" allowBlank="1" showInputMessage="1" showErrorMessage="1" xr:uid="{00000000-0002-0000-0200-000042000000}">
          <x14:formula1>
            <xm:f>'選択(非表示)'!$CC$3:$CC$6</xm:f>
          </x14:formula1>
          <xm:sqref>L238</xm:sqref>
        </x14:dataValidation>
        <x14:dataValidation type="list" allowBlank="1" showInputMessage="1" showErrorMessage="1" xr:uid="{00000000-0002-0000-0200-000033000000}">
          <x14:formula1>
            <xm:f>'選択(非表示)'!$CI$3:$CI$8</xm:f>
          </x14:formula1>
          <xm:sqref>L112 L124 L136 L148 L160</xm:sqref>
        </x14:dataValidation>
        <x14:dataValidation type="list" allowBlank="1" showInputMessage="1" showErrorMessage="1" xr:uid="{00000000-0002-0000-0200-00002B000000}">
          <x14:formula1>
            <xm:f>'選択(非表示)'!$CR$3:$CR$8</xm:f>
          </x14:formula1>
          <xm:sqref>L167 L119 L131 L143 L155</xm:sqref>
        </x14:dataValidation>
        <x14:dataValidation type="list" allowBlank="1" showInputMessage="1" showErrorMessage="1" xr:uid="{00000000-0002-0000-0200-000043000000}">
          <x14:formula1>
            <xm:f>'選択(非表示)'!$CU$3:$CU$6</xm:f>
          </x14:formula1>
          <xm:sqref>L198</xm:sqref>
        </x14:dataValidation>
        <x14:dataValidation type="list" allowBlank="1" showInputMessage="1" showErrorMessage="1" xr:uid="{00000000-0002-0000-0200-00002E000000}">
          <x14:formula1>
            <xm:f>'選択(非表示)'!$DA$3:$DA$10</xm:f>
          </x14:formula1>
          <xm:sqref>L221 L203 L206 L212 L215 L218</xm:sqref>
        </x14:dataValidation>
        <x14:dataValidation type="list" allowBlank="1" showInputMessage="1" showErrorMessage="1" xr:uid="{00000000-0002-0000-0200-00003C000000}">
          <x14:formula1>
            <xm:f>'選択(非表示)'!$DD$3:$DD$8</xm:f>
          </x14:formula1>
          <xm:sqref>L205</xm:sqref>
        </x14:dataValidation>
        <x14:dataValidation type="list" allowBlank="1" showInputMessage="1" showErrorMessage="1" xr:uid="{00000000-0002-0000-0200-000049000000}">
          <x14:formula1>
            <xm:f>'選択(非表示)'!$DD$4:$DD$9</xm:f>
          </x14:formula1>
          <xm:sqref>L202</xm:sqref>
        </x14:dataValidation>
        <x14:dataValidation type="list" allowBlank="1" showInputMessage="1" showErrorMessage="1" xr:uid="{00000000-0002-0000-0200-00002F000000}">
          <x14:formula1>
            <xm:f>'選択(非表示)'!$DG$3:$DG$9</xm:f>
          </x14:formula1>
          <xm:sqref>L217 L220 L214</xm:sqref>
        </x14:dataValidation>
        <x14:dataValidation type="list" allowBlank="1" showInputMessage="1" showErrorMessage="1" xr:uid="{00000000-0002-0000-0200-000056000000}">
          <x14:formula1>
            <xm:f>'選択(非表示)'!$DG$3:$DG$10</xm:f>
          </x14:formula1>
          <xm:sqref>L211</xm:sqref>
        </x14:dataValidation>
        <x14:dataValidation type="list" allowBlank="1" showInputMessage="1" showErrorMessage="1" xr:uid="{00000000-0002-0000-0200-000030000000}">
          <x14:formula1>
            <xm:f>'選択(非表示)'!$DJ$3:$DJ$6</xm:f>
          </x14:formula1>
          <xm:sqref>L308 L252 L406 L362</xm:sqref>
        </x14:dataValidation>
        <x14:dataValidation type="list" allowBlank="1" showInputMessage="1" showErrorMessage="1" xr:uid="{00000000-0002-0000-0200-00002C000000}">
          <x14:formula1>
            <xm:f>'選択(非表示)'!$DP$3:$DP$13</xm:f>
          </x14:formula1>
          <xm:sqref>L318 L262 L416 L372</xm:sqref>
        </x14:dataValidation>
        <x14:dataValidation type="list" allowBlank="1" showInputMessage="1" showErrorMessage="1" xr:uid="{00000000-0002-0000-0200-00002D000000}">
          <x14:formula1>
            <xm:f>'選択(非表示)'!$DW$3:$DW$9</xm:f>
          </x14:formula1>
          <xm:sqref>L427 L273 L329 L383</xm:sqref>
        </x14:dataValidation>
        <x14:dataValidation type="list" allowBlank="1" showInputMessage="1" showErrorMessage="1" xr:uid="{00000000-0002-0000-0200-000059000000}">
          <x14:formula1>
            <xm:f>'選択(非表示)'!$DZ$3:$DZ$6</xm:f>
          </x14:formula1>
          <xm:sqref>L337 L281 L435 L391</xm:sqref>
        </x14:dataValidation>
        <x14:dataValidation type="list" allowBlank="1" showInputMessage="1" showErrorMessage="1" xr:uid="{00000000-0002-0000-0200-00005A000000}">
          <x14:formula1>
            <xm:f>'選択(非表示)'!$EG$3:$EG$6</xm:f>
          </x14:formula1>
          <xm:sqref>L340 L284 L438 L394</xm:sqref>
        </x14:dataValidation>
        <x14:dataValidation type="list" imeMode="disabled" allowBlank="1" showInputMessage="1" showErrorMessage="1" xr:uid="{00000000-0002-0000-0200-00005B000000}">
          <x14:formula1>
            <xm:f>'選択(非表示)'!$EP$3:$EP$7</xm:f>
          </x14:formula1>
          <xm:sqref>L245</xm:sqref>
        </x14:dataValidation>
        <x14:dataValidation type="list" imeMode="disabled" operator="equal" allowBlank="1" showInputMessage="1" showErrorMessage="1" errorTitle="生年月日" error="入力例に従って、正しく生年月日を入力してください。" xr:uid="{00000000-0002-0000-0200-000050000000}">
          <x14:formula1>
            <xm:f>'選択(非表示)'!$B$3:$B$24</xm:f>
          </x14:formula1>
          <xm:sqref>L19</xm:sqref>
        </x14:dataValidation>
        <x14:dataValidation type="list" imeMode="disabled" operator="greaterThan" allowBlank="1" showInputMessage="1" showErrorMessage="1" errorTitle="生年月日" error="入力例に従って、正しく生年月日を入力してください。" xr:uid="{00000000-0002-0000-0200-00003B000000}">
          <x14:formula1>
            <xm:f>'選択(非表示)'!$H$3:$H$34</xm:f>
          </x14:formula1>
          <xm:sqref>L21</xm:sqref>
        </x14:dataValidation>
        <x14:dataValidation type="list" allowBlank="1" showInputMessage="1" showErrorMessage="1" xr:uid="{00000000-0002-0000-0200-00003E000000}">
          <x14:formula1>
            <xm:f>'選択(非表示)'!$N$3:$N$6</xm:f>
          </x14:formula1>
          <xm:sqref>L24</xm:sqref>
        </x14:dataValidation>
        <x14:dataValidation type="list" imeMode="disabled" operator="greaterThan" allowBlank="1" showInputMessage="1" showErrorMessage="1" errorTitle="生年月日" error="入力例に従って、正しく生年月日を入力してください。" xr:uid="{00000000-0002-0000-0200-000051000000}">
          <x14:formula1>
            <xm:f>'選択(非表示)'!$E$3:$E$15</xm:f>
          </x14:formula1>
          <xm:sqref>L20</xm:sqref>
        </x14:dataValidation>
        <x14:dataValidation type="list" imeMode="disabled" operator="equal" allowBlank="1" showInputMessage="1" showErrorMessage="1" xr:uid="{00000000-0002-0000-0200-000053000000}">
          <x14:formula1>
            <xm:f>'選択(非表示)'!$E$3:$E$15</xm:f>
          </x14:formula1>
          <xm:sqref>L116 L164 L152 L130 L142 L128 L140 L154 L166 L118</xm:sqref>
        </x14:dataValidation>
        <x14:dataValidation type="list" imeMode="disabled" operator="equal" allowBlank="1" showInputMessage="1" showErrorMessage="1" errorTitle="年月" xr:uid="{00000000-0002-0000-0200-000054000000}">
          <x14:formula1>
            <xm:f>'選択(非表示)'!$E$3:$E$15</xm:f>
          </x14:formula1>
          <xm:sqref>L174 L181 L188</xm:sqref>
        </x14:dataValidation>
        <x14:dataValidation type="list" imeMode="disabled" operator="equal" allowBlank="1" showInputMessage="1" showErrorMessage="1" errorTitle="年月" prompt="在職中の場合は入力不要です" xr:uid="{00000000-0002-0000-0200-000055000000}">
          <x14:formula1>
            <xm:f>'選択(非表示)'!$E$3:$E$15</xm:f>
          </x14:formula1>
          <xm:sqref>L176 L183 L190</xm:sqref>
        </x14:dataValidation>
        <x14:dataValidation type="list" imeMode="disabled" operator="equal" allowBlank="1" showInputMessage="1" showErrorMessage="1" errorTitle="年" xr:uid="{00000000-0002-0000-0200-000058000000}">
          <x14:formula1>
            <xm:f>'選択(非表示)'!$E$3:$E$15</xm:f>
          </x14:formula1>
          <xm:sqref>L110</xm:sqref>
        </x14:dataValidation>
        <x14:dataValidation type="list" allowBlank="1" showInputMessage="1" showErrorMessage="1" xr:uid="{00000000-0002-0000-0200-000047000000}">
          <x14:formula1>
            <xm:f>'選択(非表示)'!$AI$3:$AI$6</xm:f>
          </x14:formula1>
          <xm:sqref>L55</xm:sqref>
        </x14:dataValidation>
        <x14:dataValidation type="list" allowBlank="1" showInputMessage="1" showErrorMessage="1" xr:uid="{00000000-0002-0000-0200-00004B000000}">
          <x14:formula1>
            <xm:f>'選択(非表示)'!$AL$3:$AL$6</xm:f>
          </x14:formula1>
          <xm:sqref>L56:L57</xm:sqref>
        </x14:dataValidation>
        <x14:dataValidation type="list" allowBlank="1" showInputMessage="1" showErrorMessage="1" xr:uid="{00000000-0002-0000-0200-000034000000}">
          <x14:formula1>
            <xm:f>'選択(非表示)'!$CF$3:$CF$11</xm:f>
          </x14:formula1>
          <xm:sqref>L159 L111 L123 L135 L147</xm:sqref>
        </x14:dataValidation>
        <x14:dataValidation type="list" imeMode="disabled" operator="equal" allowBlank="1" showErrorMessage="1" errorTitle="年月" xr:uid="{55A38CA0-1A39-45AD-BCF7-4CD83F0B415F}">
          <x14:formula1>
            <xm:f>'選択(非表示)'!$EV$3:$EV$5</xm:f>
          </x14:formula1>
          <xm:sqref>L177 L184 L191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G243"/>
  <sheetViews>
    <sheetView view="pageBreakPreview" zoomScaleNormal="100" zoomScaleSheetLayoutView="100" workbookViewId="0">
      <selection activeCell="C2" sqref="C2:E3"/>
    </sheetView>
  </sheetViews>
  <sheetFormatPr defaultColWidth="9" defaultRowHeight="12" x14ac:dyDescent="0.15"/>
  <cols>
    <col min="1" max="1" width="8.375" style="1" customWidth="1"/>
    <col min="2" max="2" width="3.75" style="1" customWidth="1"/>
    <col min="3" max="5" width="6.375" style="1" customWidth="1"/>
    <col min="6" max="13" width="5" style="1" customWidth="1"/>
    <col min="14" max="14" width="5.375" style="1" customWidth="1"/>
    <col min="15" max="15" width="4.75" style="1" customWidth="1"/>
    <col min="16" max="18" width="5" style="1" customWidth="1"/>
    <col min="19" max="19" width="5.375" style="1" customWidth="1"/>
    <col min="20" max="22" width="5" style="1" customWidth="1"/>
    <col min="23" max="23" width="6.75" style="1" customWidth="1"/>
    <col min="24" max="24" width="4.75" style="1" customWidth="1"/>
    <col min="25" max="16384" width="9" style="1"/>
  </cols>
  <sheetData>
    <row r="1" spans="1:24" ht="66" customHeight="1" thickBot="1" x14ac:dyDescent="0.2">
      <c r="A1" s="1032" t="s">
        <v>1063</v>
      </c>
      <c r="B1" s="1032"/>
      <c r="C1" s="1032"/>
      <c r="D1" s="1032"/>
      <c r="E1" s="1032"/>
    </row>
    <row r="2" spans="1:24" ht="14.25" customHeight="1" x14ac:dyDescent="0.15">
      <c r="C2" s="810" t="s">
        <v>1064</v>
      </c>
      <c r="D2" s="811"/>
      <c r="E2" s="811"/>
      <c r="F2" s="814" t="str">
        <f>入力シート!L12&amp;""</f>
        <v/>
      </c>
      <c r="G2" s="815"/>
      <c r="H2" s="815"/>
      <c r="I2" s="816"/>
      <c r="J2" s="3"/>
      <c r="K2" s="3"/>
      <c r="L2" s="824" t="s">
        <v>1065</v>
      </c>
      <c r="M2" s="824"/>
      <c r="N2" s="783" t="str">
        <f>入力シート!L13&amp;""</f>
        <v/>
      </c>
      <c r="O2" s="783"/>
      <c r="P2" s="783"/>
      <c r="Q2" s="783" t="str">
        <f>入力シート!L14&amp;""</f>
        <v/>
      </c>
      <c r="R2" s="783"/>
      <c r="S2" s="783"/>
      <c r="T2" s="3"/>
      <c r="U2" s="820" t="str">
        <f>IF(入力シート!L41="",入力シート!L40,入力シート!L41)&amp;""</f>
        <v>専門分野コードを入力してください</v>
      </c>
      <c r="V2" s="821"/>
      <c r="W2" s="822"/>
    </row>
    <row r="3" spans="1:24" ht="13.5" customHeight="1" thickBot="1" x14ac:dyDescent="0.2">
      <c r="C3" s="812"/>
      <c r="D3" s="813"/>
      <c r="E3" s="813"/>
      <c r="F3" s="817"/>
      <c r="G3" s="818"/>
      <c r="H3" s="818"/>
      <c r="I3" s="819"/>
      <c r="J3" s="3"/>
      <c r="K3" s="3"/>
      <c r="L3" s="825"/>
      <c r="M3" s="825"/>
      <c r="N3" s="784"/>
      <c r="O3" s="784"/>
      <c r="P3" s="784"/>
      <c r="Q3" s="784"/>
      <c r="R3" s="784"/>
      <c r="S3" s="784"/>
      <c r="T3" s="3"/>
      <c r="U3" s="647"/>
      <c r="V3" s="648"/>
      <c r="W3" s="823"/>
    </row>
    <row r="4" spans="1:24" ht="5.25" customHeight="1" x14ac:dyDescent="0.15">
      <c r="C4" s="3"/>
      <c r="D4" s="3"/>
      <c r="E4" s="3"/>
      <c r="F4" s="3"/>
      <c r="G4" s="3"/>
      <c r="H4" s="3"/>
      <c r="I4" s="3"/>
      <c r="J4" s="3"/>
      <c r="K4" s="3"/>
      <c r="L4" s="3"/>
      <c r="M4" s="3"/>
      <c r="N4" s="3"/>
      <c r="O4" s="3"/>
      <c r="P4" s="3"/>
      <c r="Q4" s="3"/>
      <c r="R4" s="3"/>
      <c r="S4" s="3"/>
      <c r="T4" s="3"/>
      <c r="U4" s="3"/>
      <c r="V4" s="3"/>
      <c r="W4" s="3"/>
    </row>
    <row r="5" spans="1:24" x14ac:dyDescent="0.15">
      <c r="C5" s="3"/>
      <c r="D5" s="6"/>
      <c r="E5" s="6"/>
      <c r="F5" s="6"/>
      <c r="G5" s="6"/>
      <c r="H5" s="6"/>
      <c r="I5" s="6"/>
      <c r="J5" s="6"/>
      <c r="K5" s="6"/>
      <c r="L5" s="6"/>
      <c r="M5" s="6"/>
      <c r="N5" s="6"/>
      <c r="O5" s="6"/>
      <c r="P5" s="6"/>
      <c r="Q5" s="6"/>
      <c r="R5" s="6"/>
      <c r="S5" s="6"/>
      <c r="T5" s="3"/>
      <c r="U5" s="3"/>
      <c r="V5" s="3"/>
      <c r="W5" s="3"/>
    </row>
    <row r="6" spans="1:24" ht="6.75" customHeight="1" x14ac:dyDescent="0.15">
      <c r="C6" s="3"/>
      <c r="D6" s="3"/>
      <c r="E6" s="3"/>
      <c r="F6" s="3"/>
      <c r="G6" s="3"/>
      <c r="H6" s="3"/>
      <c r="I6" s="3"/>
      <c r="J6" s="3"/>
      <c r="K6" s="3"/>
      <c r="L6" s="3"/>
      <c r="M6" s="3"/>
      <c r="N6" s="3"/>
      <c r="O6" s="3"/>
      <c r="P6" s="3"/>
      <c r="Q6" s="3"/>
      <c r="R6" s="3"/>
      <c r="S6" s="3"/>
      <c r="T6" s="7"/>
      <c r="U6" s="3"/>
      <c r="V6" s="3"/>
      <c r="W6" s="3"/>
    </row>
    <row r="7" spans="1:24" ht="6.75" customHeight="1" x14ac:dyDescent="0.15">
      <c r="C7" s="7"/>
      <c r="D7" s="883" t="s">
        <v>1066</v>
      </c>
      <c r="E7" s="883"/>
      <c r="F7" s="883"/>
      <c r="G7" s="883"/>
      <c r="H7" s="883"/>
      <c r="I7" s="883"/>
      <c r="J7" s="883"/>
      <c r="K7" s="883"/>
      <c r="L7" s="883"/>
      <c r="M7" s="883"/>
      <c r="N7" s="883"/>
      <c r="O7" s="883"/>
      <c r="P7" s="883"/>
      <c r="Q7" s="883"/>
      <c r="R7" s="883"/>
      <c r="S7" s="883"/>
      <c r="T7" s="7"/>
      <c r="U7" s="7"/>
      <c r="V7" s="7"/>
      <c r="W7" s="7"/>
    </row>
    <row r="8" spans="1:24" ht="12.75" customHeight="1" x14ac:dyDescent="0.15">
      <c r="C8" s="7"/>
      <c r="D8" s="883"/>
      <c r="E8" s="883"/>
      <c r="F8" s="883"/>
      <c r="G8" s="883"/>
      <c r="H8" s="883"/>
      <c r="I8" s="883"/>
      <c r="J8" s="883"/>
      <c r="K8" s="883"/>
      <c r="L8" s="883"/>
      <c r="M8" s="883"/>
      <c r="N8" s="883"/>
      <c r="O8" s="883"/>
      <c r="P8" s="883"/>
      <c r="Q8" s="883"/>
      <c r="R8" s="883"/>
      <c r="S8" s="883"/>
      <c r="T8" s="7"/>
      <c r="U8" s="7"/>
      <c r="V8" s="7"/>
      <c r="W8" s="7"/>
      <c r="X8" s="8"/>
    </row>
    <row r="9" spans="1:24" ht="9" customHeight="1" x14ac:dyDescent="0.15">
      <c r="C9" s="4"/>
      <c r="D9" s="4"/>
      <c r="E9" s="4"/>
      <c r="F9" s="4"/>
      <c r="G9" s="4"/>
      <c r="H9" s="4"/>
      <c r="I9" s="4"/>
      <c r="J9" s="4"/>
      <c r="K9" s="4"/>
      <c r="L9" s="4"/>
      <c r="M9" s="4"/>
      <c r="N9" s="4"/>
      <c r="O9" s="4"/>
      <c r="P9" s="4"/>
      <c r="Q9" s="4"/>
      <c r="R9" s="4"/>
      <c r="S9" s="4"/>
      <c r="T9" s="4"/>
      <c r="U9" s="4"/>
      <c r="V9" s="4"/>
      <c r="W9" s="4"/>
    </row>
    <row r="10" spans="1:24" ht="6" customHeight="1" x14ac:dyDescent="0.15">
      <c r="C10" s="4"/>
      <c r="D10" s="4"/>
      <c r="E10" s="4"/>
      <c r="F10" s="4"/>
      <c r="G10" s="4"/>
      <c r="H10" s="4"/>
      <c r="I10" s="4"/>
      <c r="J10" s="4"/>
      <c r="K10" s="4"/>
      <c r="L10" s="4"/>
      <c r="M10" s="4"/>
      <c r="N10" s="4"/>
      <c r="O10" s="4"/>
      <c r="P10" s="4"/>
      <c r="Q10" s="4"/>
      <c r="R10" s="4"/>
      <c r="S10" s="4"/>
      <c r="T10" s="4"/>
      <c r="U10" s="4"/>
      <c r="V10" s="4"/>
      <c r="W10" s="4"/>
    </row>
    <row r="11" spans="1:24" ht="3" customHeight="1" x14ac:dyDescent="0.15">
      <c r="B11" s="11"/>
      <c r="C11" s="3"/>
      <c r="D11" s="3"/>
      <c r="E11" s="3"/>
      <c r="F11" s="3"/>
      <c r="G11" s="3"/>
      <c r="H11" s="3"/>
      <c r="I11" s="3"/>
      <c r="J11" s="3"/>
      <c r="K11" s="3"/>
      <c r="L11" s="3"/>
      <c r="M11" s="3"/>
      <c r="N11" s="3"/>
      <c r="O11" s="3"/>
      <c r="P11" s="3"/>
      <c r="Q11" s="3"/>
      <c r="R11" s="3"/>
      <c r="S11" s="3"/>
      <c r="T11" s="3"/>
      <c r="U11" s="3"/>
      <c r="V11" s="3"/>
      <c r="W11" s="3"/>
      <c r="X11" s="8"/>
    </row>
    <row r="12" spans="1:24" ht="6.75" customHeight="1" thickBot="1" x14ac:dyDescent="0.2">
      <c r="B12" s="11"/>
      <c r="C12" s="3"/>
      <c r="D12" s="3"/>
      <c r="E12" s="3"/>
      <c r="F12" s="3"/>
      <c r="G12" s="3"/>
      <c r="H12" s="3"/>
      <c r="I12" s="3"/>
      <c r="J12" s="3"/>
      <c r="K12" s="3"/>
      <c r="L12" s="3"/>
      <c r="M12" s="3"/>
      <c r="N12" s="3"/>
      <c r="O12" s="3"/>
      <c r="P12" s="3"/>
      <c r="Q12" s="3"/>
      <c r="R12" s="3"/>
      <c r="S12" s="3"/>
      <c r="T12" s="3"/>
      <c r="U12" s="3"/>
      <c r="V12" s="3"/>
      <c r="W12" s="3"/>
    </row>
    <row r="13" spans="1:24" ht="15" customHeight="1" x14ac:dyDescent="0.15">
      <c r="B13" s="11" t="s">
        <v>563</v>
      </c>
      <c r="C13" s="884" t="s">
        <v>1067</v>
      </c>
      <c r="D13" s="885"/>
      <c r="E13" s="885"/>
      <c r="F13" s="886" t="str">
        <f>入力シート!L15&amp;""</f>
        <v/>
      </c>
      <c r="G13" s="886"/>
      <c r="H13" s="886"/>
      <c r="I13" s="886"/>
      <c r="J13" s="886"/>
      <c r="K13" s="886"/>
      <c r="L13" s="886"/>
      <c r="M13" s="887" t="str">
        <f>入力シート!L16&amp;""</f>
        <v/>
      </c>
      <c r="N13" s="887"/>
      <c r="O13" s="887"/>
      <c r="P13" s="887"/>
      <c r="Q13" s="887"/>
      <c r="R13" s="887"/>
      <c r="S13" s="888"/>
      <c r="T13" s="3"/>
      <c r="U13" s="642" t="s">
        <v>1068</v>
      </c>
      <c r="V13" s="642"/>
      <c r="W13" s="3"/>
    </row>
    <row r="14" spans="1:24" ht="15" customHeight="1" x14ac:dyDescent="0.15">
      <c r="B14" s="11"/>
      <c r="C14" s="766" t="s">
        <v>1065</v>
      </c>
      <c r="D14" s="767"/>
      <c r="E14" s="767"/>
      <c r="F14" s="659" t="str">
        <f>入力シート!L13&amp;""</f>
        <v/>
      </c>
      <c r="G14" s="659"/>
      <c r="H14" s="659"/>
      <c r="I14" s="659"/>
      <c r="J14" s="659"/>
      <c r="K14" s="659"/>
      <c r="L14" s="659"/>
      <c r="M14" s="896" t="str">
        <f>入力シート!L14&amp;""</f>
        <v/>
      </c>
      <c r="N14" s="896"/>
      <c r="O14" s="896"/>
      <c r="P14" s="896"/>
      <c r="Q14" s="896"/>
      <c r="R14" s="896"/>
      <c r="S14" s="897"/>
      <c r="T14" s="3"/>
      <c r="V14" s="3"/>
      <c r="W14" s="3"/>
    </row>
    <row r="15" spans="1:24" ht="15" customHeight="1" x14ac:dyDescent="0.15">
      <c r="B15" s="11"/>
      <c r="C15" s="766"/>
      <c r="D15" s="767"/>
      <c r="E15" s="767"/>
      <c r="F15" s="659"/>
      <c r="G15" s="659"/>
      <c r="H15" s="659"/>
      <c r="I15" s="659"/>
      <c r="J15" s="659"/>
      <c r="K15" s="659"/>
      <c r="L15" s="659"/>
      <c r="M15" s="896"/>
      <c r="N15" s="896"/>
      <c r="O15" s="896"/>
      <c r="P15" s="896"/>
      <c r="Q15" s="896"/>
      <c r="R15" s="896"/>
      <c r="S15" s="897"/>
      <c r="T15" s="3"/>
      <c r="U15" s="3"/>
      <c r="V15" s="3"/>
      <c r="W15" s="3"/>
    </row>
    <row r="16" spans="1:24" ht="15" customHeight="1" x14ac:dyDescent="0.15">
      <c r="B16" s="11"/>
      <c r="C16" s="766" t="s">
        <v>1069</v>
      </c>
      <c r="D16" s="767"/>
      <c r="E16" s="767"/>
      <c r="F16" s="659" t="str">
        <f>入力シート!L17&amp;""</f>
        <v/>
      </c>
      <c r="G16" s="659"/>
      <c r="H16" s="659"/>
      <c r="I16" s="659"/>
      <c r="J16" s="659"/>
      <c r="K16" s="659"/>
      <c r="L16" s="659"/>
      <c r="M16" s="896" t="str">
        <f>入力シート!L18&amp;""</f>
        <v/>
      </c>
      <c r="N16" s="896"/>
      <c r="O16" s="896"/>
      <c r="P16" s="896"/>
      <c r="Q16" s="896"/>
      <c r="R16" s="896"/>
      <c r="S16" s="897"/>
      <c r="T16" s="3"/>
      <c r="U16" s="3"/>
      <c r="V16" s="3"/>
      <c r="W16" s="3"/>
    </row>
    <row r="17" spans="2:23" ht="15" customHeight="1" thickBot="1" x14ac:dyDescent="0.2">
      <c r="B17" s="11"/>
      <c r="C17" s="781"/>
      <c r="D17" s="782"/>
      <c r="E17" s="782"/>
      <c r="F17" s="686"/>
      <c r="G17" s="686"/>
      <c r="H17" s="686"/>
      <c r="I17" s="686"/>
      <c r="J17" s="686"/>
      <c r="K17" s="686"/>
      <c r="L17" s="686"/>
      <c r="M17" s="898"/>
      <c r="N17" s="898"/>
      <c r="O17" s="898"/>
      <c r="P17" s="898"/>
      <c r="Q17" s="898"/>
      <c r="R17" s="898"/>
      <c r="S17" s="899"/>
      <c r="T17" s="3"/>
      <c r="U17" s="3"/>
      <c r="V17" s="3"/>
      <c r="W17" s="3"/>
    </row>
    <row r="18" spans="2:23" ht="5.25" customHeight="1" thickBot="1" x14ac:dyDescent="0.2">
      <c r="B18" s="11"/>
      <c r="C18" s="3"/>
      <c r="D18" s="3"/>
      <c r="E18" s="3"/>
      <c r="F18" s="3"/>
      <c r="G18" s="3"/>
      <c r="H18" s="3"/>
      <c r="I18" s="3"/>
      <c r="J18" s="3"/>
      <c r="K18" s="3"/>
      <c r="L18" s="3"/>
      <c r="M18" s="3"/>
      <c r="N18" s="3"/>
      <c r="O18" s="3"/>
      <c r="P18" s="3"/>
      <c r="Q18" s="3"/>
      <c r="R18" s="3"/>
      <c r="S18" s="3"/>
      <c r="T18" s="3"/>
      <c r="U18" s="3"/>
      <c r="V18" s="3"/>
      <c r="W18" s="3"/>
    </row>
    <row r="19" spans="2:23" ht="15" customHeight="1" x14ac:dyDescent="0.15">
      <c r="B19" s="11" t="s">
        <v>1070</v>
      </c>
      <c r="C19" s="779" t="s">
        <v>1071</v>
      </c>
      <c r="D19" s="780"/>
      <c r="E19" s="780"/>
      <c r="F19" s="700" t="str">
        <f>入力シート!L24&amp;""</f>
        <v/>
      </c>
      <c r="G19" s="700"/>
      <c r="H19" s="700"/>
      <c r="I19" s="700"/>
      <c r="J19" s="700"/>
      <c r="K19" s="700"/>
      <c r="L19" s="700"/>
      <c r="M19" s="900" t="str">
        <f>入力シート!L25&amp;""</f>
        <v/>
      </c>
      <c r="N19" s="900"/>
      <c r="O19" s="900"/>
      <c r="P19" s="900"/>
      <c r="Q19" s="900"/>
      <c r="R19" s="900"/>
      <c r="S19" s="900"/>
      <c r="T19" s="900"/>
      <c r="U19" s="900"/>
      <c r="V19" s="900"/>
      <c r="W19" s="901"/>
    </row>
    <row r="20" spans="2:23" ht="15" customHeight="1" x14ac:dyDescent="0.15">
      <c r="B20" s="11"/>
      <c r="C20" s="766"/>
      <c r="D20" s="767"/>
      <c r="E20" s="767"/>
      <c r="F20" s="662"/>
      <c r="G20" s="662"/>
      <c r="H20" s="662"/>
      <c r="I20" s="662"/>
      <c r="J20" s="662"/>
      <c r="K20" s="662"/>
      <c r="L20" s="662"/>
      <c r="M20" s="902"/>
      <c r="N20" s="902"/>
      <c r="O20" s="902"/>
      <c r="P20" s="902"/>
      <c r="Q20" s="902"/>
      <c r="R20" s="902"/>
      <c r="S20" s="902"/>
      <c r="T20" s="902"/>
      <c r="U20" s="902"/>
      <c r="V20" s="902"/>
      <c r="W20" s="903"/>
    </row>
    <row r="21" spans="2:23" ht="15" customHeight="1" x14ac:dyDescent="0.15">
      <c r="B21" s="11"/>
      <c r="C21" s="766" t="s">
        <v>1072</v>
      </c>
      <c r="D21" s="767"/>
      <c r="E21" s="767"/>
      <c r="F21" s="1049" t="str">
        <f>入力シート!L19&amp;""</f>
        <v/>
      </c>
      <c r="G21" s="1050"/>
      <c r="H21" s="922" t="s">
        <v>945</v>
      </c>
      <c r="I21" s="920" t="str">
        <f>入力シート!L20&amp;""</f>
        <v/>
      </c>
      <c r="J21" s="922" t="s">
        <v>1073</v>
      </c>
      <c r="K21" s="920" t="str">
        <f>入力シート!L21&amp;""</f>
        <v/>
      </c>
      <c r="L21" s="922" t="s">
        <v>1074</v>
      </c>
      <c r="M21" s="869" t="s">
        <v>1075</v>
      </c>
      <c r="N21" s="869"/>
      <c r="O21" s="869"/>
      <c r="P21" s="869"/>
      <c r="Q21" s="869"/>
      <c r="R21" s="869"/>
      <c r="S21" s="869"/>
      <c r="T21" s="924" t="str">
        <f>入力シート!L22&amp;""</f>
        <v/>
      </c>
      <c r="U21" s="924"/>
      <c r="V21" s="767" t="s">
        <v>1076</v>
      </c>
      <c r="W21" s="1027"/>
    </row>
    <row r="22" spans="2:23" ht="15" customHeight="1" x14ac:dyDescent="0.15">
      <c r="B22" s="11"/>
      <c r="C22" s="766"/>
      <c r="D22" s="767"/>
      <c r="E22" s="767"/>
      <c r="F22" s="1051"/>
      <c r="G22" s="1052"/>
      <c r="H22" s="778"/>
      <c r="I22" s="921"/>
      <c r="J22" s="778"/>
      <c r="K22" s="921"/>
      <c r="L22" s="778"/>
      <c r="M22" s="869"/>
      <c r="N22" s="869"/>
      <c r="O22" s="869"/>
      <c r="P22" s="869"/>
      <c r="Q22" s="869"/>
      <c r="R22" s="869"/>
      <c r="S22" s="869"/>
      <c r="T22" s="924"/>
      <c r="U22" s="924"/>
      <c r="V22" s="767"/>
      <c r="W22" s="1027"/>
    </row>
    <row r="23" spans="2:23" ht="15" customHeight="1" x14ac:dyDescent="0.15">
      <c r="B23" s="11"/>
      <c r="C23" s="766" t="s">
        <v>1077</v>
      </c>
      <c r="D23" s="767"/>
      <c r="E23" s="767"/>
      <c r="F23" s="9" t="s">
        <v>1078</v>
      </c>
      <c r="G23" s="977" t="str">
        <f>入力シート!L27&amp;""</f>
        <v/>
      </c>
      <c r="H23" s="977"/>
      <c r="I23" s="977"/>
      <c r="J23" s="977"/>
      <c r="K23" s="977"/>
      <c r="L23" s="977"/>
      <c r="M23" s="977"/>
      <c r="N23" s="977"/>
      <c r="O23" s="977"/>
      <c r="P23" s="977"/>
      <c r="Q23" s="977"/>
      <c r="R23" s="977"/>
      <c r="S23" s="977"/>
      <c r="T23" s="977"/>
      <c r="U23" s="977"/>
      <c r="V23" s="977"/>
      <c r="W23" s="978"/>
    </row>
    <row r="24" spans="2:23" ht="15" customHeight="1" x14ac:dyDescent="0.15">
      <c r="B24" s="11"/>
      <c r="C24" s="766"/>
      <c r="D24" s="767"/>
      <c r="E24" s="767"/>
      <c r="F24" s="662" t="str">
        <f>入力シート!L28&amp;""</f>
        <v/>
      </c>
      <c r="G24" s="662"/>
      <c r="H24" s="662"/>
      <c r="I24" s="662"/>
      <c r="J24" s="662"/>
      <c r="K24" s="662"/>
      <c r="L24" s="662"/>
      <c r="M24" s="662"/>
      <c r="N24" s="662"/>
      <c r="O24" s="662"/>
      <c r="P24" s="662"/>
      <c r="Q24" s="662"/>
      <c r="R24" s="662"/>
      <c r="S24" s="662"/>
      <c r="T24" s="662"/>
      <c r="U24" s="662"/>
      <c r="V24" s="662"/>
      <c r="W24" s="663"/>
    </row>
    <row r="25" spans="2:23" ht="15" customHeight="1" x14ac:dyDescent="0.15">
      <c r="B25" s="11"/>
      <c r="C25" s="766"/>
      <c r="D25" s="767"/>
      <c r="E25" s="767"/>
      <c r="F25" s="662"/>
      <c r="G25" s="662"/>
      <c r="H25" s="662"/>
      <c r="I25" s="662"/>
      <c r="J25" s="662"/>
      <c r="K25" s="662"/>
      <c r="L25" s="662"/>
      <c r="M25" s="662"/>
      <c r="N25" s="662"/>
      <c r="O25" s="662"/>
      <c r="P25" s="662"/>
      <c r="Q25" s="662"/>
      <c r="R25" s="662"/>
      <c r="S25" s="662"/>
      <c r="T25" s="662"/>
      <c r="U25" s="662"/>
      <c r="V25" s="662"/>
      <c r="W25" s="663"/>
    </row>
    <row r="26" spans="2:23" ht="15" customHeight="1" x14ac:dyDescent="0.15">
      <c r="B26" s="11"/>
      <c r="C26" s="868" t="s">
        <v>1079</v>
      </c>
      <c r="D26" s="869"/>
      <c r="E26" s="869"/>
      <c r="F26" s="662" t="str">
        <f>入力シート!L29&amp;""</f>
        <v/>
      </c>
      <c r="G26" s="662"/>
      <c r="H26" s="662"/>
      <c r="I26" s="662"/>
      <c r="J26" s="662"/>
      <c r="K26" s="662"/>
      <c r="L26" s="865"/>
      <c r="M26" s="923" t="s">
        <v>1080</v>
      </c>
      <c r="N26" s="869"/>
      <c r="O26" s="869"/>
      <c r="P26" s="760" t="str">
        <f>入力シート!L30&amp;""</f>
        <v/>
      </c>
      <c r="Q26" s="761"/>
      <c r="R26" s="761"/>
      <c r="S26" s="761"/>
      <c r="T26" s="761"/>
      <c r="U26" s="761"/>
      <c r="V26" s="761"/>
      <c r="W26" s="762"/>
    </row>
    <row r="27" spans="2:23" ht="15" customHeight="1" thickBot="1" x14ac:dyDescent="0.2">
      <c r="B27" s="11"/>
      <c r="C27" s="870"/>
      <c r="D27" s="871"/>
      <c r="E27" s="871"/>
      <c r="F27" s="690"/>
      <c r="G27" s="690"/>
      <c r="H27" s="690"/>
      <c r="I27" s="690"/>
      <c r="J27" s="690"/>
      <c r="K27" s="690"/>
      <c r="L27" s="882"/>
      <c r="M27" s="871"/>
      <c r="N27" s="871"/>
      <c r="O27" s="871"/>
      <c r="P27" s="799"/>
      <c r="Q27" s="694"/>
      <c r="R27" s="694"/>
      <c r="S27" s="694"/>
      <c r="T27" s="694"/>
      <c r="U27" s="694"/>
      <c r="V27" s="694"/>
      <c r="W27" s="695"/>
    </row>
    <row r="28" spans="2:23" ht="11.25" customHeight="1" thickBot="1" x14ac:dyDescent="0.2">
      <c r="B28" s="11"/>
      <c r="C28" s="4"/>
      <c r="D28" s="4"/>
      <c r="E28" s="4"/>
      <c r="F28" s="4"/>
      <c r="G28" s="4"/>
      <c r="H28" s="4"/>
      <c r="I28" s="4"/>
      <c r="J28" s="4"/>
      <c r="K28" s="4"/>
      <c r="L28" s="4"/>
      <c r="M28" s="4"/>
      <c r="N28" s="4"/>
      <c r="O28" s="4"/>
      <c r="P28" s="4"/>
      <c r="Q28" s="4"/>
      <c r="R28" s="4"/>
      <c r="S28" s="4"/>
      <c r="T28" s="4"/>
      <c r="U28" s="4"/>
      <c r="V28" s="4"/>
      <c r="W28" s="4"/>
    </row>
    <row r="29" spans="2:23" ht="15" customHeight="1" x14ac:dyDescent="0.15">
      <c r="B29" s="11" t="s">
        <v>621</v>
      </c>
      <c r="C29" s="650" t="s">
        <v>1081</v>
      </c>
      <c r="D29" s="651"/>
      <c r="E29" s="652"/>
      <c r="F29" s="644" t="str">
        <f>入力シート!L35&amp;""</f>
        <v/>
      </c>
      <c r="G29" s="645"/>
      <c r="H29" s="645"/>
      <c r="I29" s="645"/>
      <c r="J29" s="872"/>
      <c r="K29" s="873" t="s">
        <v>1082</v>
      </c>
      <c r="L29" s="874"/>
      <c r="M29" s="877" t="str">
        <f>入力シート!L36&amp;""</f>
        <v/>
      </c>
      <c r="N29" s="878"/>
      <c r="O29" s="881" t="str">
        <f>入力シート!L37&amp;""</f>
        <v/>
      </c>
      <c r="P29" s="692"/>
      <c r="Q29" s="692"/>
      <c r="R29" s="692"/>
      <c r="S29" s="692"/>
      <c r="T29" s="692"/>
      <c r="U29" s="692"/>
      <c r="V29" s="692"/>
      <c r="W29" s="693"/>
    </row>
    <row r="30" spans="2:23" ht="15" customHeight="1" x14ac:dyDescent="0.15">
      <c r="B30" s="11"/>
      <c r="C30" s="834"/>
      <c r="D30" s="835"/>
      <c r="E30" s="838"/>
      <c r="F30" s="647"/>
      <c r="G30" s="648"/>
      <c r="H30" s="648"/>
      <c r="I30" s="648"/>
      <c r="J30" s="823"/>
      <c r="K30" s="875"/>
      <c r="L30" s="876"/>
      <c r="M30" s="879"/>
      <c r="N30" s="880"/>
      <c r="O30" s="711"/>
      <c r="P30" s="712"/>
      <c r="Q30" s="712"/>
      <c r="R30" s="712"/>
      <c r="S30" s="712"/>
      <c r="T30" s="712"/>
      <c r="U30" s="712"/>
      <c r="V30" s="712"/>
      <c r="W30" s="716"/>
    </row>
    <row r="31" spans="2:23" ht="15" customHeight="1" x14ac:dyDescent="0.15">
      <c r="B31" s="11"/>
      <c r="C31" s="832" t="s">
        <v>1083</v>
      </c>
      <c r="D31" s="833"/>
      <c r="E31" s="851"/>
      <c r="F31" s="820" t="str">
        <f>IF(入力シート!L41="",入力シート!L40,入力シート!L41)&amp;""</f>
        <v>専門分野コードを入力してください</v>
      </c>
      <c r="G31" s="821"/>
      <c r="H31" s="821"/>
      <c r="I31" s="821"/>
      <c r="J31" s="822"/>
      <c r="K31" s="852" t="s">
        <v>1084</v>
      </c>
      <c r="L31" s="851"/>
      <c r="M31" s="760" t="str">
        <f>入力シート!L39&amp;""</f>
        <v>専門分野コードを入力してください</v>
      </c>
      <c r="N31" s="761"/>
      <c r="O31" s="761"/>
      <c r="P31" s="761"/>
      <c r="Q31" s="761"/>
      <c r="R31" s="761"/>
      <c r="S31" s="761"/>
      <c r="T31" s="761"/>
      <c r="U31" s="761"/>
      <c r="V31" s="761"/>
      <c r="W31" s="762"/>
    </row>
    <row r="32" spans="2:23" ht="15" customHeight="1" x14ac:dyDescent="0.15">
      <c r="B32" s="11"/>
      <c r="C32" s="834"/>
      <c r="D32" s="835"/>
      <c r="E32" s="838"/>
      <c r="F32" s="647"/>
      <c r="G32" s="648"/>
      <c r="H32" s="648"/>
      <c r="I32" s="648"/>
      <c r="J32" s="823"/>
      <c r="K32" s="837"/>
      <c r="L32" s="838"/>
      <c r="M32" s="711"/>
      <c r="N32" s="712"/>
      <c r="O32" s="712"/>
      <c r="P32" s="712"/>
      <c r="Q32" s="712"/>
      <c r="R32" s="712"/>
      <c r="S32" s="712"/>
      <c r="T32" s="712"/>
      <c r="U32" s="712"/>
      <c r="V32" s="712"/>
      <c r="W32" s="716"/>
    </row>
    <row r="33" spans="1:23" ht="20.25" customHeight="1" x14ac:dyDescent="0.15">
      <c r="B33" s="11"/>
      <c r="C33" s="944" t="s">
        <v>1085</v>
      </c>
      <c r="D33" s="767"/>
      <c r="E33" s="767"/>
      <c r="F33" s="945" t="str">
        <f>入力シート!L42&amp;""</f>
        <v/>
      </c>
      <c r="G33" s="945"/>
      <c r="H33" s="945"/>
      <c r="I33" s="945"/>
      <c r="J33" s="945"/>
      <c r="K33" s="945"/>
      <c r="L33" s="945"/>
      <c r="M33" s="945"/>
      <c r="N33" s="945"/>
      <c r="O33" s="945"/>
      <c r="P33" s="945"/>
      <c r="Q33" s="945"/>
      <c r="R33" s="945"/>
      <c r="S33" s="945"/>
      <c r="T33" s="945"/>
      <c r="U33" s="945"/>
      <c r="V33" s="945"/>
      <c r="W33" s="946"/>
    </row>
    <row r="34" spans="1:23" ht="20.25" customHeight="1" x14ac:dyDescent="0.15">
      <c r="B34" s="11"/>
      <c r="C34" s="766"/>
      <c r="D34" s="767"/>
      <c r="E34" s="767"/>
      <c r="F34" s="945"/>
      <c r="G34" s="945"/>
      <c r="H34" s="945"/>
      <c r="I34" s="945"/>
      <c r="J34" s="945"/>
      <c r="K34" s="945"/>
      <c r="L34" s="945"/>
      <c r="M34" s="945"/>
      <c r="N34" s="945"/>
      <c r="O34" s="945"/>
      <c r="P34" s="945"/>
      <c r="Q34" s="945"/>
      <c r="R34" s="945"/>
      <c r="S34" s="945"/>
      <c r="T34" s="945"/>
      <c r="U34" s="945"/>
      <c r="V34" s="945"/>
      <c r="W34" s="946"/>
    </row>
    <row r="35" spans="1:23" ht="20.25" customHeight="1" thickBot="1" x14ac:dyDescent="0.2">
      <c r="B35" s="11"/>
      <c r="C35" s="781"/>
      <c r="D35" s="782"/>
      <c r="E35" s="782"/>
      <c r="F35" s="947"/>
      <c r="G35" s="947"/>
      <c r="H35" s="947"/>
      <c r="I35" s="947"/>
      <c r="J35" s="947"/>
      <c r="K35" s="947"/>
      <c r="L35" s="947"/>
      <c r="M35" s="947"/>
      <c r="N35" s="947"/>
      <c r="O35" s="947"/>
      <c r="P35" s="947"/>
      <c r="Q35" s="947"/>
      <c r="R35" s="947"/>
      <c r="S35" s="947"/>
      <c r="T35" s="947"/>
      <c r="U35" s="947"/>
      <c r="V35" s="947"/>
      <c r="W35" s="948"/>
    </row>
    <row r="36" spans="1:23" ht="11.25" customHeight="1" thickBot="1" x14ac:dyDescent="0.2">
      <c r="B36" s="11"/>
      <c r="C36" s="4"/>
      <c r="D36" s="4"/>
      <c r="E36" s="4"/>
      <c r="F36" s="4"/>
      <c r="G36" s="4"/>
      <c r="H36" s="4"/>
      <c r="I36" s="4"/>
      <c r="J36" s="4"/>
      <c r="K36" s="4"/>
      <c r="L36" s="4"/>
      <c r="M36" s="4"/>
      <c r="N36" s="4"/>
      <c r="O36" s="4"/>
      <c r="P36" s="4"/>
      <c r="Q36" s="4"/>
      <c r="R36" s="4"/>
      <c r="S36" s="4"/>
      <c r="T36" s="4"/>
      <c r="U36" s="4"/>
      <c r="V36" s="4"/>
      <c r="W36" s="4"/>
    </row>
    <row r="37" spans="1:23" ht="15" customHeight="1" x14ac:dyDescent="0.15">
      <c r="A37" s="29"/>
      <c r="B37" s="30" t="s">
        <v>1086</v>
      </c>
      <c r="C37" s="853" t="s">
        <v>1087</v>
      </c>
      <c r="D37" s="854"/>
      <c r="E37" s="855"/>
      <c r="F37" s="862" t="str">
        <f>入力シート!L43&amp;""</f>
        <v/>
      </c>
      <c r="G37" s="863"/>
      <c r="H37" s="863"/>
      <c r="I37" s="863"/>
      <c r="J37" s="863"/>
      <c r="K37" s="863"/>
      <c r="L37" s="863"/>
      <c r="M37" s="863"/>
      <c r="N37" s="863"/>
      <c r="O37" s="863"/>
      <c r="P37" s="863"/>
      <c r="Q37" s="863"/>
      <c r="R37" s="863"/>
      <c r="S37" s="863"/>
      <c r="T37" s="863"/>
      <c r="U37" s="863"/>
      <c r="V37" s="863"/>
      <c r="W37" s="864"/>
    </row>
    <row r="38" spans="1:23" ht="15" customHeight="1" x14ac:dyDescent="0.15">
      <c r="A38" s="29"/>
      <c r="B38" s="30"/>
      <c r="C38" s="856"/>
      <c r="D38" s="857"/>
      <c r="E38" s="858"/>
      <c r="F38" s="711"/>
      <c r="G38" s="712"/>
      <c r="H38" s="712"/>
      <c r="I38" s="712"/>
      <c r="J38" s="712"/>
      <c r="K38" s="712"/>
      <c r="L38" s="712"/>
      <c r="M38" s="712"/>
      <c r="N38" s="712"/>
      <c r="O38" s="712"/>
      <c r="P38" s="712"/>
      <c r="Q38" s="712"/>
      <c r="R38" s="712"/>
      <c r="S38" s="712"/>
      <c r="T38" s="712"/>
      <c r="U38" s="712"/>
      <c r="V38" s="712"/>
      <c r="W38" s="716"/>
    </row>
    <row r="39" spans="1:23" ht="15" customHeight="1" x14ac:dyDescent="0.15">
      <c r="A39" s="29"/>
      <c r="B39" s="30"/>
      <c r="C39" s="856"/>
      <c r="D39" s="857"/>
      <c r="E39" s="858"/>
      <c r="F39" s="711"/>
      <c r="G39" s="712"/>
      <c r="H39" s="712"/>
      <c r="I39" s="712"/>
      <c r="J39" s="712"/>
      <c r="K39" s="712"/>
      <c r="L39" s="712"/>
      <c r="M39" s="712"/>
      <c r="N39" s="712"/>
      <c r="O39" s="712"/>
      <c r="P39" s="712"/>
      <c r="Q39" s="712"/>
      <c r="R39" s="712"/>
      <c r="S39" s="712"/>
      <c r="T39" s="712"/>
      <c r="U39" s="712"/>
      <c r="V39" s="712"/>
      <c r="W39" s="716"/>
    </row>
    <row r="40" spans="1:23" ht="15" customHeight="1" x14ac:dyDescent="0.15">
      <c r="B40" s="11"/>
      <c r="C40" s="859"/>
      <c r="D40" s="860"/>
      <c r="E40" s="861"/>
      <c r="F40" s="865"/>
      <c r="G40" s="866"/>
      <c r="H40" s="866"/>
      <c r="I40" s="866"/>
      <c r="J40" s="866"/>
      <c r="K40" s="866"/>
      <c r="L40" s="866"/>
      <c r="M40" s="866"/>
      <c r="N40" s="866"/>
      <c r="O40" s="866"/>
      <c r="P40" s="866"/>
      <c r="Q40" s="866"/>
      <c r="R40" s="866"/>
      <c r="S40" s="866"/>
      <c r="T40" s="866"/>
      <c r="U40" s="866"/>
      <c r="V40" s="866"/>
      <c r="W40" s="867"/>
    </row>
    <row r="41" spans="1:23" ht="15" customHeight="1" x14ac:dyDescent="0.15">
      <c r="B41" s="11"/>
      <c r="C41" s="859" t="s">
        <v>1088</v>
      </c>
      <c r="D41" s="860"/>
      <c r="E41" s="861"/>
      <c r="F41" s="865" t="str">
        <f>入力シート!L54&amp;""</f>
        <v/>
      </c>
      <c r="G41" s="866"/>
      <c r="H41" s="866"/>
      <c r="I41" s="866"/>
      <c r="J41" s="866"/>
      <c r="K41" s="866"/>
      <c r="L41" s="866"/>
      <c r="M41" s="866"/>
      <c r="N41" s="866"/>
      <c r="O41" s="866"/>
      <c r="P41" s="866"/>
      <c r="Q41" s="866"/>
      <c r="R41" s="866"/>
      <c r="S41" s="866"/>
      <c r="T41" s="866"/>
      <c r="U41" s="866"/>
      <c r="V41" s="866"/>
      <c r="W41" s="867"/>
    </row>
    <row r="42" spans="1:23" ht="15" customHeight="1" x14ac:dyDescent="0.15">
      <c r="B42" s="11"/>
      <c r="C42" s="859"/>
      <c r="D42" s="860"/>
      <c r="E42" s="861"/>
      <c r="F42" s="865"/>
      <c r="G42" s="866"/>
      <c r="H42" s="866"/>
      <c r="I42" s="866"/>
      <c r="J42" s="866"/>
      <c r="K42" s="866"/>
      <c r="L42" s="866"/>
      <c r="M42" s="866"/>
      <c r="N42" s="866"/>
      <c r="O42" s="866"/>
      <c r="P42" s="866"/>
      <c r="Q42" s="866"/>
      <c r="R42" s="866"/>
      <c r="S42" s="866"/>
      <c r="T42" s="866"/>
      <c r="U42" s="866"/>
      <c r="V42" s="866"/>
      <c r="W42" s="867"/>
    </row>
    <row r="43" spans="1:23" ht="15" customHeight="1" x14ac:dyDescent="0.15">
      <c r="B43" s="11"/>
      <c r="C43" s="859"/>
      <c r="D43" s="860"/>
      <c r="E43" s="861"/>
      <c r="F43" s="865"/>
      <c r="G43" s="866"/>
      <c r="H43" s="866"/>
      <c r="I43" s="866"/>
      <c r="J43" s="866"/>
      <c r="K43" s="866"/>
      <c r="L43" s="866"/>
      <c r="M43" s="866"/>
      <c r="N43" s="866"/>
      <c r="O43" s="866"/>
      <c r="P43" s="866"/>
      <c r="Q43" s="866"/>
      <c r="R43" s="866"/>
      <c r="S43" s="866"/>
      <c r="T43" s="866"/>
      <c r="U43" s="866"/>
      <c r="V43" s="866"/>
      <c r="W43" s="867"/>
    </row>
    <row r="44" spans="1:23" ht="15" customHeight="1" x14ac:dyDescent="0.15">
      <c r="B44" s="11"/>
      <c r="C44" s="859"/>
      <c r="D44" s="860"/>
      <c r="E44" s="861"/>
      <c r="F44" s="865"/>
      <c r="G44" s="866"/>
      <c r="H44" s="866"/>
      <c r="I44" s="866"/>
      <c r="J44" s="866"/>
      <c r="K44" s="866"/>
      <c r="L44" s="866"/>
      <c r="M44" s="866"/>
      <c r="N44" s="866"/>
      <c r="O44" s="866"/>
      <c r="P44" s="866"/>
      <c r="Q44" s="866"/>
      <c r="R44" s="866"/>
      <c r="S44" s="866"/>
      <c r="T44" s="866"/>
      <c r="U44" s="866"/>
      <c r="V44" s="866"/>
      <c r="W44" s="867"/>
    </row>
    <row r="45" spans="1:23" ht="15" customHeight="1" x14ac:dyDescent="0.15">
      <c r="B45" s="11"/>
      <c r="C45" s="931" t="s">
        <v>1089</v>
      </c>
      <c r="D45" s="932"/>
      <c r="E45" s="932"/>
      <c r="F45" s="923" t="s">
        <v>1090</v>
      </c>
      <c r="G45" s="923"/>
      <c r="H45" s="941" t="str">
        <f>入力シート!L55&amp;""</f>
        <v/>
      </c>
      <c r="I45" s="941"/>
      <c r="J45" s="941"/>
      <c r="K45" s="941"/>
      <c r="L45" s="923" t="s">
        <v>665</v>
      </c>
      <c r="M45" s="923"/>
      <c r="N45" s="941" t="str">
        <f>入力シート!L56&amp;""</f>
        <v/>
      </c>
      <c r="O45" s="941"/>
      <c r="P45" s="941"/>
      <c r="Q45" s="941"/>
      <c r="R45" s="923" t="s">
        <v>1091</v>
      </c>
      <c r="S45" s="923"/>
      <c r="T45" s="904" t="str">
        <f>入力シート!L57&amp;""</f>
        <v/>
      </c>
      <c r="U45" s="905"/>
      <c r="V45" s="905"/>
      <c r="W45" s="910"/>
    </row>
    <row r="46" spans="1:23" ht="15" customHeight="1" x14ac:dyDescent="0.15">
      <c r="B46" s="11"/>
      <c r="C46" s="933"/>
      <c r="D46" s="934"/>
      <c r="E46" s="934"/>
      <c r="F46" s="923"/>
      <c r="G46" s="923"/>
      <c r="H46" s="942"/>
      <c r="I46" s="942"/>
      <c r="J46" s="942"/>
      <c r="K46" s="942"/>
      <c r="L46" s="923"/>
      <c r="M46" s="923"/>
      <c r="N46" s="942"/>
      <c r="O46" s="942"/>
      <c r="P46" s="942"/>
      <c r="Q46" s="942"/>
      <c r="R46" s="923"/>
      <c r="S46" s="923"/>
      <c r="T46" s="938"/>
      <c r="U46" s="939"/>
      <c r="V46" s="939"/>
      <c r="W46" s="940"/>
    </row>
    <row r="47" spans="1:23" ht="15" customHeight="1" thickBot="1" x14ac:dyDescent="0.2">
      <c r="B47" s="11"/>
      <c r="C47" s="935"/>
      <c r="D47" s="936"/>
      <c r="E47" s="936"/>
      <c r="F47" s="937"/>
      <c r="G47" s="937"/>
      <c r="H47" s="943"/>
      <c r="I47" s="943"/>
      <c r="J47" s="943"/>
      <c r="K47" s="943"/>
      <c r="L47" s="937"/>
      <c r="M47" s="937"/>
      <c r="N47" s="943"/>
      <c r="O47" s="943"/>
      <c r="P47" s="943"/>
      <c r="Q47" s="943"/>
      <c r="R47" s="937"/>
      <c r="S47" s="937"/>
      <c r="T47" s="907"/>
      <c r="U47" s="908"/>
      <c r="V47" s="908"/>
      <c r="W47" s="911"/>
    </row>
    <row r="48" spans="1:23" ht="11.25" customHeight="1" thickBot="1" x14ac:dyDescent="0.2">
      <c r="B48" s="11"/>
      <c r="C48" s="4"/>
      <c r="D48" s="4"/>
      <c r="E48" s="4"/>
      <c r="F48" s="4"/>
      <c r="G48" s="4"/>
      <c r="H48" s="4"/>
      <c r="I48" s="4"/>
      <c r="J48" s="4"/>
      <c r="K48" s="4"/>
      <c r="L48" s="4"/>
      <c r="M48" s="4"/>
      <c r="N48" s="4"/>
      <c r="O48" s="4"/>
      <c r="P48" s="4"/>
      <c r="Q48" s="4"/>
      <c r="R48" s="4"/>
      <c r="S48" s="4"/>
      <c r="T48" s="4"/>
      <c r="U48" s="4"/>
      <c r="V48" s="4"/>
      <c r="W48" s="4"/>
    </row>
    <row r="49" spans="2:23" ht="18" customHeight="1" x14ac:dyDescent="0.15">
      <c r="B49" s="11" t="s">
        <v>1092</v>
      </c>
      <c r="C49" s="925" t="s">
        <v>1093</v>
      </c>
      <c r="D49" s="926"/>
      <c r="E49" s="927"/>
      <c r="F49" s="912" t="str">
        <f>入力シート!L70&amp;""</f>
        <v/>
      </c>
      <c r="G49" s="913"/>
      <c r="H49" s="913"/>
      <c r="I49" s="913"/>
      <c r="J49" s="913"/>
      <c r="K49" s="913"/>
      <c r="L49" s="913"/>
      <c r="M49" s="912" t="str">
        <f>入力シート!L71&amp;""</f>
        <v/>
      </c>
      <c r="N49" s="913"/>
      <c r="O49" s="913"/>
      <c r="P49" s="913"/>
      <c r="Q49" s="913"/>
      <c r="R49" s="914"/>
      <c r="S49" s="912" t="str">
        <f>入力シート!L72&amp;""</f>
        <v/>
      </c>
      <c r="T49" s="913"/>
      <c r="U49" s="913"/>
      <c r="V49" s="913"/>
      <c r="W49" s="918"/>
    </row>
    <row r="50" spans="2:23" ht="18" customHeight="1" x14ac:dyDescent="0.15">
      <c r="B50" s="11"/>
      <c r="C50" s="928"/>
      <c r="D50" s="929"/>
      <c r="E50" s="930"/>
      <c r="F50" s="915"/>
      <c r="G50" s="916"/>
      <c r="H50" s="916"/>
      <c r="I50" s="916"/>
      <c r="J50" s="916"/>
      <c r="K50" s="916"/>
      <c r="L50" s="916"/>
      <c r="M50" s="915"/>
      <c r="N50" s="916"/>
      <c r="O50" s="916"/>
      <c r="P50" s="916"/>
      <c r="Q50" s="916"/>
      <c r="R50" s="917"/>
      <c r="S50" s="915"/>
      <c r="T50" s="916"/>
      <c r="U50" s="916"/>
      <c r="V50" s="916"/>
      <c r="W50" s="919"/>
    </row>
    <row r="51" spans="2:23" ht="18" customHeight="1" x14ac:dyDescent="0.15">
      <c r="B51" s="11"/>
      <c r="C51" s="928" t="s">
        <v>1094</v>
      </c>
      <c r="D51" s="929"/>
      <c r="E51" s="930"/>
      <c r="F51" s="904" t="str">
        <f>入力シート!L74&amp;""</f>
        <v/>
      </c>
      <c r="G51" s="905"/>
      <c r="H51" s="905"/>
      <c r="I51" s="905"/>
      <c r="J51" s="905"/>
      <c r="K51" s="905"/>
      <c r="L51" s="905"/>
      <c r="M51" s="904" t="str">
        <f>入力シート!L75&amp;""</f>
        <v/>
      </c>
      <c r="N51" s="905"/>
      <c r="O51" s="905"/>
      <c r="P51" s="905"/>
      <c r="Q51" s="905"/>
      <c r="R51" s="906"/>
      <c r="S51" s="904" t="str">
        <f>入力シート!L76&amp;""</f>
        <v/>
      </c>
      <c r="T51" s="905"/>
      <c r="U51" s="905"/>
      <c r="V51" s="905"/>
      <c r="W51" s="910"/>
    </row>
    <row r="52" spans="2:23" ht="18" customHeight="1" thickBot="1" x14ac:dyDescent="0.2">
      <c r="B52" s="11"/>
      <c r="C52" s="973"/>
      <c r="D52" s="974"/>
      <c r="E52" s="975"/>
      <c r="F52" s="907"/>
      <c r="G52" s="908"/>
      <c r="H52" s="908"/>
      <c r="I52" s="908"/>
      <c r="J52" s="908"/>
      <c r="K52" s="908"/>
      <c r="L52" s="908"/>
      <c r="M52" s="907"/>
      <c r="N52" s="908"/>
      <c r="O52" s="908"/>
      <c r="P52" s="908"/>
      <c r="Q52" s="908"/>
      <c r="R52" s="909"/>
      <c r="S52" s="907"/>
      <c r="T52" s="908"/>
      <c r="U52" s="908"/>
      <c r="V52" s="908"/>
      <c r="W52" s="911"/>
    </row>
    <row r="53" spans="2:23" ht="11.25" customHeight="1" thickBot="1" x14ac:dyDescent="0.2">
      <c r="B53" s="11"/>
      <c r="C53" s="4"/>
      <c r="D53" s="4"/>
      <c r="E53" s="4"/>
      <c r="F53" s="4"/>
      <c r="G53" s="4"/>
      <c r="H53" s="4"/>
      <c r="I53" s="4"/>
      <c r="J53" s="4"/>
      <c r="K53" s="4"/>
      <c r="L53" s="4"/>
      <c r="M53" s="4"/>
      <c r="N53" s="4"/>
      <c r="O53" s="4"/>
      <c r="P53" s="4"/>
      <c r="Q53" s="4"/>
      <c r="R53" s="4"/>
      <c r="S53" s="4"/>
      <c r="T53" s="4"/>
      <c r="U53" s="4"/>
      <c r="V53" s="4"/>
      <c r="W53" s="4"/>
    </row>
    <row r="54" spans="2:23" ht="15" customHeight="1" x14ac:dyDescent="0.15">
      <c r="B54" s="11" t="s">
        <v>1095</v>
      </c>
      <c r="C54" s="889" t="s">
        <v>1096</v>
      </c>
      <c r="D54" s="890"/>
      <c r="E54" s="890"/>
      <c r="F54" s="890"/>
      <c r="G54" s="891"/>
      <c r="H54" s="644" t="str">
        <f>IF(入力シート!L82="英語以外",入力シート!L84,入力シート!L82)&amp;""</f>
        <v/>
      </c>
      <c r="I54" s="645"/>
      <c r="J54" s="645"/>
      <c r="K54" s="645"/>
      <c r="L54" s="645"/>
      <c r="M54" s="645"/>
      <c r="N54" s="645"/>
      <c r="O54" s="872"/>
      <c r="P54" s="644" t="str">
        <f>IF(入力シート!L88="英語以外",入力シート!L90,入力シート!L88)&amp;""</f>
        <v/>
      </c>
      <c r="Q54" s="645"/>
      <c r="R54" s="645"/>
      <c r="S54" s="645"/>
      <c r="T54" s="645"/>
      <c r="U54" s="645"/>
      <c r="V54" s="645"/>
      <c r="W54" s="646"/>
    </row>
    <row r="55" spans="2:23" ht="15" customHeight="1" x14ac:dyDescent="0.15">
      <c r="B55" s="11"/>
      <c r="C55" s="856"/>
      <c r="D55" s="857"/>
      <c r="E55" s="857"/>
      <c r="F55" s="857"/>
      <c r="G55" s="858"/>
      <c r="H55" s="647"/>
      <c r="I55" s="648"/>
      <c r="J55" s="648"/>
      <c r="K55" s="648"/>
      <c r="L55" s="648"/>
      <c r="M55" s="648"/>
      <c r="N55" s="648"/>
      <c r="O55" s="823"/>
      <c r="P55" s="647"/>
      <c r="Q55" s="648"/>
      <c r="R55" s="648"/>
      <c r="S55" s="648"/>
      <c r="T55" s="648"/>
      <c r="U55" s="648"/>
      <c r="V55" s="648"/>
      <c r="W55" s="649"/>
    </row>
    <row r="56" spans="2:23" ht="15" customHeight="1" x14ac:dyDescent="0.15">
      <c r="B56" s="11"/>
      <c r="C56" s="892" t="s">
        <v>1097</v>
      </c>
      <c r="D56" s="893"/>
      <c r="E56" s="893"/>
      <c r="F56" s="893"/>
      <c r="G56" s="894"/>
      <c r="H56" s="820" t="str">
        <f>IF(入力シート!L82="英語以外",IF(入力シート!L85="なし","ー",入力シート!L85),入力シート!L83)&amp;""</f>
        <v/>
      </c>
      <c r="I56" s="821"/>
      <c r="J56" s="821"/>
      <c r="K56" s="821"/>
      <c r="L56" s="821"/>
      <c r="M56" s="821"/>
      <c r="N56" s="821"/>
      <c r="O56" s="821"/>
      <c r="P56" s="820" t="str">
        <f>IF(入力シート!L88="英語以外",IF(入力シート!L91="なし","ー",入力シート!L91),入力シート!L89)&amp;""</f>
        <v/>
      </c>
      <c r="Q56" s="821"/>
      <c r="R56" s="821"/>
      <c r="S56" s="821"/>
      <c r="T56" s="821"/>
      <c r="U56" s="821"/>
      <c r="V56" s="821"/>
      <c r="W56" s="895"/>
    </row>
    <row r="57" spans="2:23" ht="15" customHeight="1" x14ac:dyDescent="0.15">
      <c r="B57" s="11"/>
      <c r="C57" s="856"/>
      <c r="D57" s="857"/>
      <c r="E57" s="857"/>
      <c r="F57" s="857"/>
      <c r="G57" s="858"/>
      <c r="H57" s="647"/>
      <c r="I57" s="648"/>
      <c r="J57" s="648"/>
      <c r="K57" s="648"/>
      <c r="L57" s="648"/>
      <c r="M57" s="648"/>
      <c r="N57" s="648"/>
      <c r="O57" s="648"/>
      <c r="P57" s="647"/>
      <c r="Q57" s="648"/>
      <c r="R57" s="648"/>
      <c r="S57" s="648"/>
      <c r="T57" s="648"/>
      <c r="U57" s="648"/>
      <c r="V57" s="648"/>
      <c r="W57" s="649"/>
    </row>
    <row r="58" spans="2:23" ht="15" customHeight="1" x14ac:dyDescent="0.15">
      <c r="B58" s="11"/>
      <c r="C58" s="832" t="s">
        <v>1098</v>
      </c>
      <c r="D58" s="833"/>
      <c r="E58" s="833"/>
      <c r="F58" s="833"/>
      <c r="G58" s="851"/>
      <c r="H58" s="820" t="str">
        <f>入力シート!L86&amp;""</f>
        <v/>
      </c>
      <c r="I58" s="821"/>
      <c r="J58" s="821"/>
      <c r="K58" s="821"/>
      <c r="L58" s="821"/>
      <c r="M58" s="821"/>
      <c r="N58" s="821"/>
      <c r="O58" s="822"/>
      <c r="P58" s="820" t="str">
        <f>入力シート!L92&amp;""</f>
        <v/>
      </c>
      <c r="Q58" s="821"/>
      <c r="R58" s="821"/>
      <c r="S58" s="821"/>
      <c r="T58" s="821"/>
      <c r="U58" s="821"/>
      <c r="V58" s="821"/>
      <c r="W58" s="895"/>
    </row>
    <row r="59" spans="2:23" ht="45.75" customHeight="1" x14ac:dyDescent="0.15">
      <c r="B59" s="11"/>
      <c r="C59" s="834"/>
      <c r="D59" s="835"/>
      <c r="E59" s="835"/>
      <c r="F59" s="835"/>
      <c r="G59" s="838"/>
      <c r="H59" s="647"/>
      <c r="I59" s="648"/>
      <c r="J59" s="648"/>
      <c r="K59" s="648"/>
      <c r="L59" s="648"/>
      <c r="M59" s="648"/>
      <c r="N59" s="648"/>
      <c r="O59" s="823"/>
      <c r="P59" s="647"/>
      <c r="Q59" s="648"/>
      <c r="R59" s="648"/>
      <c r="S59" s="648"/>
      <c r="T59" s="648"/>
      <c r="U59" s="648"/>
      <c r="V59" s="648"/>
      <c r="W59" s="649"/>
    </row>
    <row r="60" spans="2:23" ht="15" customHeight="1" x14ac:dyDescent="0.15">
      <c r="B60" s="11"/>
      <c r="C60" s="832" t="s">
        <v>1099</v>
      </c>
      <c r="D60" s="833"/>
      <c r="E60" s="833"/>
      <c r="F60" s="833"/>
      <c r="G60" s="851"/>
      <c r="H60" s="820" t="str">
        <f>入力シート!L87&amp;""</f>
        <v/>
      </c>
      <c r="I60" s="821"/>
      <c r="J60" s="821"/>
      <c r="K60" s="821"/>
      <c r="L60" s="821"/>
      <c r="M60" s="821"/>
      <c r="N60" s="821"/>
      <c r="O60" s="822"/>
      <c r="P60" s="820" t="str">
        <f>入力シート!L93&amp;""</f>
        <v/>
      </c>
      <c r="Q60" s="821"/>
      <c r="R60" s="821"/>
      <c r="S60" s="821"/>
      <c r="T60" s="821"/>
      <c r="U60" s="821"/>
      <c r="V60" s="821"/>
      <c r="W60" s="895"/>
    </row>
    <row r="61" spans="2:23" ht="15" customHeight="1" thickBot="1" x14ac:dyDescent="0.2">
      <c r="B61" s="11"/>
      <c r="C61" s="656"/>
      <c r="D61" s="657"/>
      <c r="E61" s="657"/>
      <c r="F61" s="657"/>
      <c r="G61" s="658"/>
      <c r="H61" s="1028"/>
      <c r="I61" s="1029"/>
      <c r="J61" s="1029"/>
      <c r="K61" s="1029"/>
      <c r="L61" s="1029"/>
      <c r="M61" s="1029"/>
      <c r="N61" s="1029"/>
      <c r="O61" s="1030"/>
      <c r="P61" s="1028"/>
      <c r="Q61" s="1029"/>
      <c r="R61" s="1029"/>
      <c r="S61" s="1029"/>
      <c r="T61" s="1029"/>
      <c r="U61" s="1029"/>
      <c r="V61" s="1029"/>
      <c r="W61" s="1031"/>
    </row>
    <row r="62" spans="2:23" ht="11.25" customHeight="1" thickBot="1" x14ac:dyDescent="0.2">
      <c r="B62" s="11"/>
      <c r="C62" s="4"/>
      <c r="D62" s="4"/>
      <c r="E62" s="4"/>
      <c r="F62" s="4"/>
      <c r="G62" s="4"/>
      <c r="H62" s="4"/>
      <c r="I62" s="4"/>
      <c r="J62" s="4"/>
      <c r="K62" s="4"/>
      <c r="L62" s="4"/>
      <c r="M62" s="4"/>
      <c r="N62" s="4"/>
      <c r="O62" s="4"/>
      <c r="P62" s="4"/>
      <c r="Q62" s="4"/>
      <c r="R62" s="4"/>
      <c r="S62" s="4"/>
      <c r="T62" s="4"/>
      <c r="U62" s="4"/>
      <c r="V62" s="4"/>
      <c r="W62" s="4"/>
    </row>
    <row r="63" spans="2:23" ht="15" customHeight="1" x14ac:dyDescent="0.15">
      <c r="B63" s="11" t="s">
        <v>734</v>
      </c>
      <c r="C63" s="1025" t="s">
        <v>1100</v>
      </c>
      <c r="D63" s="1026"/>
      <c r="E63" s="1026"/>
      <c r="F63" s="969" t="str">
        <f>入力シート!L98&amp;""</f>
        <v/>
      </c>
      <c r="G63" s="965"/>
      <c r="H63" s="965"/>
      <c r="I63" s="965"/>
      <c r="J63" s="965"/>
      <c r="K63" s="965"/>
      <c r="L63" s="965"/>
      <c r="M63" s="965"/>
      <c r="N63" s="965"/>
      <c r="O63" s="965"/>
      <c r="P63" s="970"/>
      <c r="Q63" s="965" t="str">
        <f>入力シート!L99&amp;""</f>
        <v/>
      </c>
      <c r="R63" s="965"/>
      <c r="S63" s="965"/>
      <c r="T63" s="965"/>
      <c r="U63" s="965"/>
      <c r="V63" s="965"/>
      <c r="W63" s="966"/>
    </row>
    <row r="64" spans="2:23" ht="15" customHeight="1" x14ac:dyDescent="0.15">
      <c r="B64" s="11"/>
      <c r="C64" s="868"/>
      <c r="D64" s="923"/>
      <c r="E64" s="923"/>
      <c r="F64" s="971"/>
      <c r="G64" s="967"/>
      <c r="H64" s="967"/>
      <c r="I64" s="967"/>
      <c r="J64" s="967"/>
      <c r="K64" s="967"/>
      <c r="L64" s="967"/>
      <c r="M64" s="967"/>
      <c r="N64" s="967"/>
      <c r="O64" s="967"/>
      <c r="P64" s="972"/>
      <c r="Q64" s="967"/>
      <c r="R64" s="967"/>
      <c r="S64" s="967"/>
      <c r="T64" s="967"/>
      <c r="U64" s="967"/>
      <c r="V64" s="967"/>
      <c r="W64" s="968"/>
    </row>
    <row r="65" spans="2:23" ht="15" customHeight="1" x14ac:dyDescent="0.15">
      <c r="B65" s="11"/>
      <c r="C65" s="673" t="s">
        <v>1101</v>
      </c>
      <c r="D65" s="674"/>
      <c r="E65" s="679"/>
      <c r="F65" s="950" t="str">
        <f>入力シート!L100&amp;""</f>
        <v/>
      </c>
      <c r="G65" s="951"/>
      <c r="H65" s="951"/>
      <c r="I65" s="951"/>
      <c r="J65" s="951"/>
      <c r="K65" s="951"/>
      <c r="L65" s="951"/>
      <c r="M65" s="951"/>
      <c r="N65" s="951"/>
      <c r="O65" s="951"/>
      <c r="P65" s="952"/>
      <c r="Q65" s="958" t="s">
        <v>1102</v>
      </c>
      <c r="R65" s="959"/>
      <c r="S65" s="960"/>
      <c r="T65" s="979">
        <f>入力シート!L101</f>
        <v>0</v>
      </c>
      <c r="U65" s="979"/>
      <c r="V65" s="979"/>
      <c r="W65" s="980"/>
    </row>
    <row r="66" spans="2:23" ht="15" customHeight="1" x14ac:dyDescent="0.15">
      <c r="B66" s="11"/>
      <c r="C66" s="717"/>
      <c r="D66" s="718"/>
      <c r="E66" s="949"/>
      <c r="F66" s="953"/>
      <c r="G66" s="747"/>
      <c r="H66" s="747"/>
      <c r="I66" s="747"/>
      <c r="J66" s="747"/>
      <c r="K66" s="747"/>
      <c r="L66" s="747"/>
      <c r="M66" s="747"/>
      <c r="N66" s="747"/>
      <c r="O66" s="747"/>
      <c r="P66" s="954"/>
      <c r="Q66" s="961"/>
      <c r="R66" s="739"/>
      <c r="S66" s="735"/>
      <c r="T66" s="981"/>
      <c r="U66" s="981"/>
      <c r="V66" s="981"/>
      <c r="W66" s="982"/>
    </row>
    <row r="67" spans="2:23" ht="15" customHeight="1" thickBot="1" x14ac:dyDescent="0.2">
      <c r="B67" s="11"/>
      <c r="C67" s="676"/>
      <c r="D67" s="677"/>
      <c r="E67" s="680"/>
      <c r="F67" s="955"/>
      <c r="G67" s="956"/>
      <c r="H67" s="956"/>
      <c r="I67" s="956"/>
      <c r="J67" s="956"/>
      <c r="K67" s="956"/>
      <c r="L67" s="956"/>
      <c r="M67" s="956"/>
      <c r="N67" s="956"/>
      <c r="O67" s="956"/>
      <c r="P67" s="957"/>
      <c r="Q67" s="962"/>
      <c r="R67" s="963"/>
      <c r="S67" s="964"/>
      <c r="T67" s="983"/>
      <c r="U67" s="983"/>
      <c r="V67" s="983"/>
      <c r="W67" s="984"/>
    </row>
    <row r="68" spans="2:23" ht="10.15" customHeight="1" thickBot="1" x14ac:dyDescent="0.2"/>
    <row r="69" spans="2:23" ht="14.25" customHeight="1" x14ac:dyDescent="0.15">
      <c r="B69" s="11"/>
      <c r="C69" s="810" t="s">
        <v>1064</v>
      </c>
      <c r="D69" s="811"/>
      <c r="E69" s="811"/>
      <c r="F69" s="814" t="str">
        <f>F2</f>
        <v/>
      </c>
      <c r="G69" s="815"/>
      <c r="H69" s="815"/>
      <c r="I69" s="816"/>
      <c r="J69" s="3"/>
      <c r="K69" s="3"/>
      <c r="L69" s="824" t="s">
        <v>1065</v>
      </c>
      <c r="M69" s="824"/>
      <c r="N69" s="783" t="str">
        <f>入力シート!L13&amp;""</f>
        <v/>
      </c>
      <c r="O69" s="783"/>
      <c r="P69" s="783"/>
      <c r="Q69" s="783" t="str">
        <f>入力シート!L14&amp;""</f>
        <v/>
      </c>
      <c r="R69" s="783"/>
      <c r="S69" s="783"/>
      <c r="T69" s="32"/>
      <c r="U69" s="820" t="str">
        <f>IF(入力シート!L41="",入力シート!L40,入力シート!L41)&amp;""</f>
        <v>専門分野コードを入力してください</v>
      </c>
      <c r="V69" s="821"/>
      <c r="W69" s="822"/>
    </row>
    <row r="70" spans="2:23" ht="13.5" customHeight="1" thickBot="1" x14ac:dyDescent="0.2">
      <c r="B70" s="11"/>
      <c r="C70" s="812"/>
      <c r="D70" s="813"/>
      <c r="E70" s="813"/>
      <c r="F70" s="817"/>
      <c r="G70" s="818"/>
      <c r="H70" s="818"/>
      <c r="I70" s="819"/>
      <c r="J70" s="3"/>
      <c r="K70" s="3"/>
      <c r="L70" s="825"/>
      <c r="M70" s="825"/>
      <c r="N70" s="784"/>
      <c r="O70" s="784"/>
      <c r="P70" s="784"/>
      <c r="Q70" s="784"/>
      <c r="R70" s="784"/>
      <c r="S70" s="784"/>
      <c r="T70" s="32"/>
      <c r="U70" s="647"/>
      <c r="V70" s="648"/>
      <c r="W70" s="823"/>
    </row>
    <row r="71" spans="2:23" ht="5.25" customHeight="1" x14ac:dyDescent="0.15">
      <c r="B71" s="11"/>
      <c r="C71" s="4"/>
      <c r="D71" s="4"/>
      <c r="E71" s="4"/>
      <c r="F71" s="4"/>
      <c r="G71" s="4"/>
      <c r="H71" s="4"/>
      <c r="I71" s="4"/>
      <c r="J71" s="4"/>
      <c r="K71" s="4"/>
      <c r="L71" s="4"/>
      <c r="M71" s="4"/>
      <c r="N71" s="4"/>
      <c r="O71" s="4"/>
      <c r="P71" s="4"/>
      <c r="Q71" s="4"/>
      <c r="R71" s="4"/>
      <c r="S71" s="4"/>
      <c r="T71" s="4"/>
      <c r="U71" s="4"/>
      <c r="V71" s="4"/>
      <c r="W71" s="4"/>
    </row>
    <row r="72" spans="2:23" ht="12.75" customHeight="1" x14ac:dyDescent="0.15">
      <c r="B72" s="11"/>
      <c r="C72" s="4"/>
      <c r="D72" s="4"/>
      <c r="E72" s="4"/>
      <c r="F72" s="4"/>
      <c r="G72" s="4"/>
      <c r="H72" s="4"/>
      <c r="I72" s="4"/>
      <c r="J72" s="4"/>
      <c r="K72" s="4"/>
      <c r="L72" s="4"/>
      <c r="M72" s="4"/>
      <c r="N72" s="4"/>
      <c r="O72" s="4"/>
      <c r="P72" s="4"/>
      <c r="Q72" s="4"/>
      <c r="R72" s="4"/>
      <c r="S72" s="4"/>
      <c r="T72" s="4"/>
      <c r="U72" s="4"/>
      <c r="V72" s="4"/>
      <c r="W72" s="4"/>
    </row>
    <row r="73" spans="2:23" ht="12.75" customHeight="1" thickBot="1" x14ac:dyDescent="0.2">
      <c r="B73" s="11"/>
      <c r="C73" s="4"/>
      <c r="D73" s="4"/>
      <c r="E73" s="4"/>
      <c r="F73" s="4"/>
      <c r="G73" s="4"/>
      <c r="H73" s="4"/>
      <c r="I73" s="4"/>
      <c r="J73" s="4"/>
      <c r="K73" s="4"/>
      <c r="L73" s="4"/>
      <c r="M73" s="4"/>
      <c r="N73" s="4"/>
      <c r="O73" s="4"/>
      <c r="P73" s="4"/>
      <c r="Q73" s="4"/>
      <c r="R73" s="4"/>
      <c r="S73" s="4"/>
      <c r="T73" s="4"/>
      <c r="U73" s="4"/>
      <c r="V73" s="4"/>
      <c r="W73" s="4"/>
    </row>
    <row r="74" spans="2:23" ht="5.25" customHeight="1" thickBot="1" x14ac:dyDescent="0.2">
      <c r="B74" s="11"/>
      <c r="C74" s="4"/>
      <c r="D74" s="4"/>
      <c r="E74" s="4"/>
      <c r="F74" s="4"/>
      <c r="G74" s="4"/>
      <c r="H74" s="4"/>
      <c r="I74" s="4"/>
      <c r="J74" s="4"/>
      <c r="K74" s="4"/>
      <c r="L74" s="4"/>
      <c r="M74" s="4"/>
      <c r="N74" s="4"/>
      <c r="O74" s="4"/>
      <c r="P74" s="4"/>
      <c r="Q74" s="4"/>
      <c r="R74" s="4"/>
      <c r="S74" s="4"/>
      <c r="T74" s="4"/>
      <c r="U74" s="4"/>
      <c r="V74" s="4"/>
      <c r="W74" s="4"/>
    </row>
    <row r="75" spans="2:23" ht="12.75" customHeight="1" x14ac:dyDescent="0.15">
      <c r="B75" s="11"/>
      <c r="C75" s="985" t="s">
        <v>1103</v>
      </c>
      <c r="D75" s="986"/>
      <c r="E75" s="986"/>
      <c r="F75" s="986"/>
      <c r="G75" s="986"/>
      <c r="H75" s="986"/>
      <c r="I75" s="986"/>
      <c r="J75" s="986"/>
      <c r="K75" s="986"/>
      <c r="L75" s="986"/>
      <c r="M75" s="986"/>
      <c r="N75" s="986"/>
      <c r="O75" s="986"/>
      <c r="P75" s="986"/>
      <c r="Q75" s="986"/>
      <c r="R75" s="986"/>
      <c r="S75" s="986"/>
      <c r="T75" s="986"/>
      <c r="U75" s="986"/>
      <c r="V75" s="986"/>
      <c r="W75" s="987"/>
    </row>
    <row r="76" spans="2:23" ht="12.75" customHeight="1" thickBot="1" x14ac:dyDescent="0.2">
      <c r="B76" s="11"/>
      <c r="C76" s="988"/>
      <c r="D76" s="989"/>
      <c r="E76" s="989"/>
      <c r="F76" s="989"/>
      <c r="G76" s="989"/>
      <c r="H76" s="989"/>
      <c r="I76" s="989"/>
      <c r="J76" s="989"/>
      <c r="K76" s="989"/>
      <c r="L76" s="989"/>
      <c r="M76" s="989"/>
      <c r="N76" s="989"/>
      <c r="O76" s="989"/>
      <c r="P76" s="989"/>
      <c r="Q76" s="989"/>
      <c r="R76" s="989"/>
      <c r="S76" s="989"/>
      <c r="T76" s="989"/>
      <c r="U76" s="989"/>
      <c r="V76" s="989"/>
      <c r="W76" s="990"/>
    </row>
    <row r="77" spans="2:23" ht="5.25" customHeight="1" thickBot="1" x14ac:dyDescent="0.2">
      <c r="B77" s="11"/>
      <c r="C77" s="4"/>
      <c r="D77" s="4"/>
      <c r="E77" s="4"/>
      <c r="F77" s="4"/>
      <c r="G77" s="4"/>
      <c r="H77" s="4"/>
      <c r="I77" s="4"/>
      <c r="J77" s="4"/>
      <c r="K77" s="4"/>
      <c r="L77" s="4"/>
      <c r="M77" s="4"/>
      <c r="N77" s="4"/>
      <c r="O77" s="4"/>
      <c r="P77" s="4"/>
      <c r="Q77" s="4"/>
      <c r="R77" s="4"/>
      <c r="S77" s="4"/>
      <c r="T77" s="4"/>
      <c r="U77" s="4"/>
      <c r="V77" s="4"/>
      <c r="W77" s="4"/>
    </row>
    <row r="78" spans="2:23" ht="15" customHeight="1" x14ac:dyDescent="0.15">
      <c r="B78" s="11" t="s">
        <v>750</v>
      </c>
      <c r="C78" s="650" t="s">
        <v>1104</v>
      </c>
      <c r="D78" s="651"/>
      <c r="E78" s="652"/>
      <c r="F78" s="881" t="str">
        <f>入力シート!L108&amp;""</f>
        <v/>
      </c>
      <c r="G78" s="692"/>
      <c r="H78" s="692"/>
      <c r="I78" s="692"/>
      <c r="J78" s="692"/>
      <c r="K78" s="692"/>
      <c r="L78" s="692"/>
      <c r="M78" s="692"/>
      <c r="N78" s="1018"/>
      <c r="O78" s="1019" t="s">
        <v>1105</v>
      </c>
      <c r="P78" s="890"/>
      <c r="Q78" s="890"/>
      <c r="R78" s="891"/>
      <c r="S78" s="877" t="str">
        <f>入力シート!L109&amp;""</f>
        <v/>
      </c>
      <c r="T78" s="1035"/>
      <c r="U78" s="777" t="s">
        <v>945</v>
      </c>
      <c r="V78" s="1035" t="str">
        <f>入力シート!L110&amp;""</f>
        <v/>
      </c>
      <c r="W78" s="847" t="s">
        <v>587</v>
      </c>
    </row>
    <row r="79" spans="2:23" ht="15" customHeight="1" thickBot="1" x14ac:dyDescent="0.2">
      <c r="B79" s="11"/>
      <c r="C79" s="656"/>
      <c r="D79" s="657"/>
      <c r="E79" s="658"/>
      <c r="F79" s="799"/>
      <c r="G79" s="694"/>
      <c r="H79" s="694"/>
      <c r="I79" s="694"/>
      <c r="J79" s="694"/>
      <c r="K79" s="694"/>
      <c r="L79" s="694"/>
      <c r="M79" s="694"/>
      <c r="N79" s="800"/>
      <c r="O79" s="1020"/>
      <c r="P79" s="1021"/>
      <c r="Q79" s="1021"/>
      <c r="R79" s="1022"/>
      <c r="S79" s="1036"/>
      <c r="T79" s="1037"/>
      <c r="U79" s="1038"/>
      <c r="V79" s="1037"/>
      <c r="W79" s="1039"/>
    </row>
    <row r="80" spans="2:23" ht="5.25" customHeight="1" thickBot="1" x14ac:dyDescent="0.2">
      <c r="B80" s="11"/>
      <c r="C80" s="4"/>
      <c r="D80" s="4"/>
      <c r="E80" s="4"/>
      <c r="F80" s="4"/>
      <c r="G80" s="4"/>
      <c r="H80" s="4"/>
      <c r="I80" s="4"/>
      <c r="J80" s="4"/>
      <c r="K80" s="4"/>
      <c r="L80" s="4"/>
      <c r="M80" s="4"/>
      <c r="N80" s="4"/>
      <c r="O80" s="4"/>
      <c r="P80" s="4"/>
      <c r="Q80" s="4"/>
      <c r="R80" s="4"/>
      <c r="S80" s="4"/>
      <c r="T80" s="4"/>
      <c r="U80" s="4"/>
      <c r="V80" s="4"/>
      <c r="W80" s="4"/>
    </row>
    <row r="81" spans="2:23" ht="13.5" customHeight="1" x14ac:dyDescent="0.15">
      <c r="B81" s="11" t="s">
        <v>757</v>
      </c>
      <c r="C81" s="779" t="s">
        <v>1106</v>
      </c>
      <c r="D81" s="780"/>
      <c r="E81" s="780"/>
      <c r="F81" s="669" t="str">
        <f>入力シート!L111&amp;""</f>
        <v/>
      </c>
      <c r="G81" s="669"/>
      <c r="H81" s="669"/>
      <c r="I81" s="669"/>
      <c r="J81" s="669"/>
      <c r="K81" s="669"/>
      <c r="L81" s="669"/>
      <c r="M81" s="669"/>
      <c r="N81" s="669"/>
      <c r="O81" s="669" t="str">
        <f>入力シート!L112&amp;""</f>
        <v/>
      </c>
      <c r="P81" s="669"/>
      <c r="Q81" s="669"/>
      <c r="R81" s="669"/>
      <c r="S81" s="669"/>
      <c r="T81" s="669"/>
      <c r="U81" s="669"/>
      <c r="V81" s="669"/>
      <c r="W81" s="672"/>
    </row>
    <row r="82" spans="2:23" ht="13.5" customHeight="1" x14ac:dyDescent="0.15">
      <c r="B82" s="11"/>
      <c r="C82" s="766"/>
      <c r="D82" s="767"/>
      <c r="E82" s="767"/>
      <c r="F82" s="659"/>
      <c r="G82" s="659"/>
      <c r="H82" s="659"/>
      <c r="I82" s="659"/>
      <c r="J82" s="659"/>
      <c r="K82" s="659"/>
      <c r="L82" s="659"/>
      <c r="M82" s="659"/>
      <c r="N82" s="659"/>
      <c r="O82" s="659"/>
      <c r="P82" s="659"/>
      <c r="Q82" s="659"/>
      <c r="R82" s="659"/>
      <c r="S82" s="659"/>
      <c r="T82" s="659"/>
      <c r="U82" s="659"/>
      <c r="V82" s="659"/>
      <c r="W82" s="660"/>
    </row>
    <row r="83" spans="2:23" ht="13.5" customHeight="1" x14ac:dyDescent="0.15">
      <c r="B83" s="11"/>
      <c r="C83" s="766"/>
      <c r="D83" s="767"/>
      <c r="E83" s="767"/>
      <c r="F83" s="659" t="str">
        <f>入力シート!L113&amp;""</f>
        <v/>
      </c>
      <c r="G83" s="659"/>
      <c r="H83" s="659"/>
      <c r="I83" s="659"/>
      <c r="J83" s="659"/>
      <c r="K83" s="659"/>
      <c r="L83" s="659"/>
      <c r="M83" s="659"/>
      <c r="N83" s="659"/>
      <c r="O83" s="659" t="str">
        <f>入力シート!L114&amp;""</f>
        <v/>
      </c>
      <c r="P83" s="659"/>
      <c r="Q83" s="659"/>
      <c r="R83" s="659"/>
      <c r="S83" s="659"/>
      <c r="T83" s="659"/>
      <c r="U83" s="659"/>
      <c r="V83" s="659"/>
      <c r="W83" s="660"/>
    </row>
    <row r="84" spans="2:23" ht="13.5" customHeight="1" x14ac:dyDescent="0.15">
      <c r="B84" s="11"/>
      <c r="C84" s="766"/>
      <c r="D84" s="767"/>
      <c r="E84" s="767"/>
      <c r="F84" s="659"/>
      <c r="G84" s="659"/>
      <c r="H84" s="659"/>
      <c r="I84" s="659"/>
      <c r="J84" s="659"/>
      <c r="K84" s="659"/>
      <c r="L84" s="659"/>
      <c r="M84" s="659"/>
      <c r="N84" s="659"/>
      <c r="O84" s="659"/>
      <c r="P84" s="659"/>
      <c r="Q84" s="659"/>
      <c r="R84" s="659"/>
      <c r="S84" s="659"/>
      <c r="T84" s="659"/>
      <c r="U84" s="659"/>
      <c r="V84" s="659"/>
      <c r="W84" s="660"/>
    </row>
    <row r="85" spans="2:23" ht="13.5" customHeight="1" x14ac:dyDescent="0.15">
      <c r="B85" s="11"/>
      <c r="C85" s="766"/>
      <c r="D85" s="767"/>
      <c r="E85" s="767"/>
      <c r="F85" s="1040" t="s">
        <v>1107</v>
      </c>
      <c r="G85" s="1041"/>
      <c r="H85" s="1041"/>
      <c r="I85" s="1041"/>
      <c r="J85" s="1041"/>
      <c r="K85" s="1041"/>
      <c r="L85" s="1042"/>
      <c r="M85" s="643" t="str">
        <f>入力シート!L115&amp;""</f>
        <v/>
      </c>
      <c r="N85" s="643"/>
      <c r="O85" s="671" t="s">
        <v>945</v>
      </c>
      <c r="P85" s="670" t="str">
        <f>入力シート!L116&amp;""</f>
        <v/>
      </c>
      <c r="Q85" s="671" t="s">
        <v>587</v>
      </c>
      <c r="R85" s="1023" t="s">
        <v>1108</v>
      </c>
      <c r="S85" s="643" t="str">
        <f>入力シート!L117&amp;""</f>
        <v/>
      </c>
      <c r="T85" s="643"/>
      <c r="U85" s="671" t="s">
        <v>945</v>
      </c>
      <c r="V85" s="670" t="str">
        <f>入力シート!L118&amp;""</f>
        <v/>
      </c>
      <c r="W85" s="976" t="s">
        <v>587</v>
      </c>
    </row>
    <row r="86" spans="2:23" ht="13.5" customHeight="1" x14ac:dyDescent="0.15">
      <c r="B86" s="11"/>
      <c r="C86" s="766"/>
      <c r="D86" s="767"/>
      <c r="E86" s="767"/>
      <c r="F86" s="1043"/>
      <c r="G86" s="1044"/>
      <c r="H86" s="1044"/>
      <c r="I86" s="1044"/>
      <c r="J86" s="1044"/>
      <c r="K86" s="1044"/>
      <c r="L86" s="1045"/>
      <c r="M86" s="643"/>
      <c r="N86" s="643"/>
      <c r="O86" s="671"/>
      <c r="P86" s="670"/>
      <c r="Q86" s="671"/>
      <c r="R86" s="1024"/>
      <c r="S86" s="643"/>
      <c r="T86" s="643"/>
      <c r="U86" s="671"/>
      <c r="V86" s="670"/>
      <c r="W86" s="976"/>
    </row>
    <row r="87" spans="2:23" ht="13.5" customHeight="1" x14ac:dyDescent="0.15">
      <c r="B87" s="11"/>
      <c r="C87" s="766"/>
      <c r="D87" s="767"/>
      <c r="E87" s="767"/>
      <c r="F87" s="1040" t="s">
        <v>1109</v>
      </c>
      <c r="G87" s="1041"/>
      <c r="H87" s="1041"/>
      <c r="I87" s="1041"/>
      <c r="J87" s="1041"/>
      <c r="K87" s="1041"/>
      <c r="L87" s="1042"/>
      <c r="M87" s="820" t="str">
        <f>入力シート!L119&amp;""</f>
        <v/>
      </c>
      <c r="N87" s="822"/>
      <c r="O87" s="760" t="str">
        <f>入力シート!L120&amp;""</f>
        <v/>
      </c>
      <c r="P87" s="761"/>
      <c r="Q87" s="761"/>
      <c r="R87" s="761"/>
      <c r="S87" s="761"/>
      <c r="T87" s="761"/>
      <c r="U87" s="761"/>
      <c r="V87" s="761"/>
      <c r="W87" s="762"/>
    </row>
    <row r="88" spans="2:23" ht="13.5" customHeight="1" x14ac:dyDescent="0.15">
      <c r="B88" s="11"/>
      <c r="C88" s="766"/>
      <c r="D88" s="767"/>
      <c r="E88" s="767"/>
      <c r="F88" s="1046"/>
      <c r="G88" s="1047"/>
      <c r="H88" s="1047"/>
      <c r="I88" s="1047"/>
      <c r="J88" s="1047"/>
      <c r="K88" s="1047"/>
      <c r="L88" s="1048"/>
      <c r="M88" s="1033"/>
      <c r="N88" s="1034"/>
      <c r="O88" s="707"/>
      <c r="P88" s="708"/>
      <c r="Q88" s="708"/>
      <c r="R88" s="708"/>
      <c r="S88" s="708"/>
      <c r="T88" s="708"/>
      <c r="U88" s="708"/>
      <c r="V88" s="708"/>
      <c r="W88" s="709"/>
    </row>
    <row r="89" spans="2:23" ht="13.5" customHeight="1" x14ac:dyDescent="0.15">
      <c r="B89" s="11"/>
      <c r="C89" s="766"/>
      <c r="D89" s="767"/>
      <c r="E89" s="767"/>
      <c r="F89" s="661" t="s">
        <v>1110</v>
      </c>
      <c r="G89" s="661"/>
      <c r="H89" s="661"/>
      <c r="I89" s="661"/>
      <c r="J89" s="659" t="str">
        <f>入力シート!L121&amp;""</f>
        <v/>
      </c>
      <c r="K89" s="659"/>
      <c r="L89" s="685"/>
      <c r="M89" s="688" t="str">
        <f>入力シート!L122&amp;""</f>
        <v/>
      </c>
      <c r="N89" s="662"/>
      <c r="O89" s="662"/>
      <c r="P89" s="662"/>
      <c r="Q89" s="662"/>
      <c r="R89" s="662"/>
      <c r="S89" s="662"/>
      <c r="T89" s="662"/>
      <c r="U89" s="662"/>
      <c r="V89" s="662"/>
      <c r="W89" s="663"/>
    </row>
    <row r="90" spans="2:23" ht="13.5" customHeight="1" thickBot="1" x14ac:dyDescent="0.2">
      <c r="B90" s="11"/>
      <c r="C90" s="781"/>
      <c r="D90" s="782"/>
      <c r="E90" s="782"/>
      <c r="F90" s="776"/>
      <c r="G90" s="776"/>
      <c r="H90" s="776"/>
      <c r="I90" s="776"/>
      <c r="J90" s="686"/>
      <c r="K90" s="686"/>
      <c r="L90" s="687"/>
      <c r="M90" s="689"/>
      <c r="N90" s="690"/>
      <c r="O90" s="690"/>
      <c r="P90" s="690"/>
      <c r="Q90" s="690"/>
      <c r="R90" s="690"/>
      <c r="S90" s="690"/>
      <c r="T90" s="690"/>
      <c r="U90" s="690"/>
      <c r="V90" s="690"/>
      <c r="W90" s="691"/>
    </row>
    <row r="91" spans="2:23" ht="5.25" customHeight="1" thickBot="1" x14ac:dyDescent="0.2">
      <c r="B91" s="11"/>
      <c r="C91" s="4"/>
      <c r="D91" s="4"/>
      <c r="E91" s="4"/>
      <c r="F91" s="4"/>
      <c r="G91" s="4"/>
      <c r="H91" s="4"/>
      <c r="I91" s="4"/>
      <c r="J91" s="4"/>
      <c r="K91" s="4"/>
      <c r="L91" s="4"/>
      <c r="M91" s="4"/>
      <c r="N91" s="4"/>
      <c r="O91" s="4"/>
      <c r="P91" s="4"/>
      <c r="Q91" s="4"/>
      <c r="R91" s="4"/>
      <c r="S91" s="4"/>
      <c r="T91" s="4"/>
      <c r="U91" s="4"/>
      <c r="V91" s="4"/>
      <c r="W91" s="4"/>
    </row>
    <row r="92" spans="2:23" ht="13.5" customHeight="1" x14ac:dyDescent="0.15">
      <c r="B92" s="11" t="s">
        <v>784</v>
      </c>
      <c r="C92" s="650" t="s">
        <v>1111</v>
      </c>
      <c r="D92" s="651"/>
      <c r="E92" s="652"/>
      <c r="F92" s="669" t="str">
        <f>入力シート!L123&amp;""</f>
        <v/>
      </c>
      <c r="G92" s="669"/>
      <c r="H92" s="669"/>
      <c r="I92" s="669"/>
      <c r="J92" s="669"/>
      <c r="K92" s="669"/>
      <c r="L92" s="669"/>
      <c r="M92" s="669"/>
      <c r="N92" s="669"/>
      <c r="O92" s="669" t="str">
        <f>入力シート!L124&amp;""</f>
        <v/>
      </c>
      <c r="P92" s="669"/>
      <c r="Q92" s="669"/>
      <c r="R92" s="669"/>
      <c r="S92" s="669"/>
      <c r="T92" s="669"/>
      <c r="U92" s="669"/>
      <c r="V92" s="669"/>
      <c r="W92" s="672"/>
    </row>
    <row r="93" spans="2:23" ht="13.5" customHeight="1" x14ac:dyDescent="0.15">
      <c r="B93" s="11"/>
      <c r="C93" s="653"/>
      <c r="D93" s="654"/>
      <c r="E93" s="655"/>
      <c r="F93" s="659"/>
      <c r="G93" s="659"/>
      <c r="H93" s="659"/>
      <c r="I93" s="659"/>
      <c r="J93" s="659"/>
      <c r="K93" s="659"/>
      <c r="L93" s="659"/>
      <c r="M93" s="659"/>
      <c r="N93" s="659"/>
      <c r="O93" s="659"/>
      <c r="P93" s="659"/>
      <c r="Q93" s="659"/>
      <c r="R93" s="659"/>
      <c r="S93" s="659"/>
      <c r="T93" s="659"/>
      <c r="U93" s="659"/>
      <c r="V93" s="659"/>
      <c r="W93" s="660"/>
    </row>
    <row r="94" spans="2:23" ht="13.5" customHeight="1" x14ac:dyDescent="0.15">
      <c r="B94" s="11"/>
      <c r="C94" s="653"/>
      <c r="D94" s="654"/>
      <c r="E94" s="655"/>
      <c r="F94" s="659" t="str">
        <f>入力シート!L125&amp;""</f>
        <v/>
      </c>
      <c r="G94" s="659"/>
      <c r="H94" s="659"/>
      <c r="I94" s="659"/>
      <c r="J94" s="659"/>
      <c r="K94" s="659"/>
      <c r="L94" s="659"/>
      <c r="M94" s="659"/>
      <c r="N94" s="659"/>
      <c r="O94" s="659" t="str">
        <f>入力シート!L126&amp;""</f>
        <v/>
      </c>
      <c r="P94" s="659"/>
      <c r="Q94" s="659"/>
      <c r="R94" s="659"/>
      <c r="S94" s="659"/>
      <c r="T94" s="659"/>
      <c r="U94" s="659"/>
      <c r="V94" s="659"/>
      <c r="W94" s="660"/>
    </row>
    <row r="95" spans="2:23" ht="13.5" customHeight="1" x14ac:dyDescent="0.15">
      <c r="B95" s="11"/>
      <c r="C95" s="653"/>
      <c r="D95" s="654"/>
      <c r="E95" s="655"/>
      <c r="F95" s="659"/>
      <c r="G95" s="659"/>
      <c r="H95" s="659"/>
      <c r="I95" s="659"/>
      <c r="J95" s="659"/>
      <c r="K95" s="659"/>
      <c r="L95" s="659"/>
      <c r="M95" s="659"/>
      <c r="N95" s="659"/>
      <c r="O95" s="659"/>
      <c r="P95" s="659"/>
      <c r="Q95" s="659"/>
      <c r="R95" s="659"/>
      <c r="S95" s="659"/>
      <c r="T95" s="659"/>
      <c r="U95" s="659"/>
      <c r="V95" s="659"/>
      <c r="W95" s="660"/>
    </row>
    <row r="96" spans="2:23" ht="13.5" customHeight="1" x14ac:dyDescent="0.15">
      <c r="B96" s="11"/>
      <c r="C96" s="653"/>
      <c r="D96" s="654"/>
      <c r="E96" s="655"/>
      <c r="F96" s="661" t="s">
        <v>1107</v>
      </c>
      <c r="G96" s="661"/>
      <c r="H96" s="661"/>
      <c r="I96" s="661"/>
      <c r="J96" s="661"/>
      <c r="K96" s="661"/>
      <c r="L96" s="661"/>
      <c r="M96" s="643" t="str">
        <f>入力シート!L127&amp;""</f>
        <v/>
      </c>
      <c r="N96" s="643"/>
      <c r="O96" s="671" t="s">
        <v>945</v>
      </c>
      <c r="P96" s="670" t="str">
        <f>入力シート!L128&amp;""</f>
        <v/>
      </c>
      <c r="Q96" s="671" t="s">
        <v>587</v>
      </c>
      <c r="R96" s="666" t="s">
        <v>1108</v>
      </c>
      <c r="S96" s="643" t="str">
        <f>入力シート!L129&amp;""</f>
        <v/>
      </c>
      <c r="T96" s="643"/>
      <c r="U96" s="671" t="s">
        <v>945</v>
      </c>
      <c r="V96" s="670" t="str">
        <f>入力シート!L130&amp;""</f>
        <v/>
      </c>
      <c r="W96" s="976" t="s">
        <v>587</v>
      </c>
    </row>
    <row r="97" spans="2:23" ht="13.5" customHeight="1" x14ac:dyDescent="0.15">
      <c r="B97" s="11"/>
      <c r="C97" s="653"/>
      <c r="D97" s="654"/>
      <c r="E97" s="655"/>
      <c r="F97" s="661"/>
      <c r="G97" s="661"/>
      <c r="H97" s="661"/>
      <c r="I97" s="661"/>
      <c r="J97" s="661"/>
      <c r="K97" s="661"/>
      <c r="L97" s="661"/>
      <c r="M97" s="643"/>
      <c r="N97" s="643"/>
      <c r="O97" s="671"/>
      <c r="P97" s="670"/>
      <c r="Q97" s="671"/>
      <c r="R97" s="666"/>
      <c r="S97" s="643"/>
      <c r="T97" s="643"/>
      <c r="U97" s="671"/>
      <c r="V97" s="670"/>
      <c r="W97" s="976"/>
    </row>
    <row r="98" spans="2:23" ht="13.5" customHeight="1" x14ac:dyDescent="0.15">
      <c r="B98" s="11"/>
      <c r="C98" s="653"/>
      <c r="D98" s="654"/>
      <c r="E98" s="655"/>
      <c r="F98" s="661" t="s">
        <v>1109</v>
      </c>
      <c r="G98" s="661"/>
      <c r="H98" s="661"/>
      <c r="I98" s="661"/>
      <c r="J98" s="661"/>
      <c r="K98" s="661"/>
      <c r="L98" s="661"/>
      <c r="M98" s="659" t="str">
        <f>入力シート!L131&amp;""</f>
        <v/>
      </c>
      <c r="N98" s="659"/>
      <c r="O98" s="662" t="str">
        <f>入力シート!L132&amp;""</f>
        <v/>
      </c>
      <c r="P98" s="662"/>
      <c r="Q98" s="662"/>
      <c r="R98" s="662"/>
      <c r="S98" s="662"/>
      <c r="T98" s="662"/>
      <c r="U98" s="662"/>
      <c r="V98" s="662"/>
      <c r="W98" s="663"/>
    </row>
    <row r="99" spans="2:23" ht="13.5" customHeight="1" x14ac:dyDescent="0.15">
      <c r="B99" s="11"/>
      <c r="C99" s="653"/>
      <c r="D99" s="654"/>
      <c r="E99" s="655"/>
      <c r="F99" s="661"/>
      <c r="G99" s="661"/>
      <c r="H99" s="661"/>
      <c r="I99" s="661"/>
      <c r="J99" s="661"/>
      <c r="K99" s="661"/>
      <c r="L99" s="661"/>
      <c r="M99" s="659"/>
      <c r="N99" s="659"/>
      <c r="O99" s="662"/>
      <c r="P99" s="662"/>
      <c r="Q99" s="662"/>
      <c r="R99" s="662"/>
      <c r="S99" s="662"/>
      <c r="T99" s="662"/>
      <c r="U99" s="662"/>
      <c r="V99" s="662"/>
      <c r="W99" s="663"/>
    </row>
    <row r="100" spans="2:23" ht="13.5" customHeight="1" x14ac:dyDescent="0.15">
      <c r="B100" s="11"/>
      <c r="C100" s="653"/>
      <c r="D100" s="654"/>
      <c r="E100" s="655"/>
      <c r="F100" s="661" t="s">
        <v>1110</v>
      </c>
      <c r="G100" s="661"/>
      <c r="H100" s="661"/>
      <c r="I100" s="661"/>
      <c r="J100" s="659" t="str">
        <f>入力シート!L133&amp;""</f>
        <v/>
      </c>
      <c r="K100" s="659"/>
      <c r="L100" s="685"/>
      <c r="M100" s="688" t="str">
        <f>入力シート!L134&amp;""</f>
        <v/>
      </c>
      <c r="N100" s="662"/>
      <c r="O100" s="662"/>
      <c r="P100" s="662"/>
      <c r="Q100" s="662"/>
      <c r="R100" s="662"/>
      <c r="S100" s="662"/>
      <c r="T100" s="662"/>
      <c r="U100" s="662"/>
      <c r="V100" s="662"/>
      <c r="W100" s="663"/>
    </row>
    <row r="101" spans="2:23" ht="13.5" customHeight="1" thickBot="1" x14ac:dyDescent="0.2">
      <c r="B101" s="11"/>
      <c r="C101" s="656"/>
      <c r="D101" s="657"/>
      <c r="E101" s="658"/>
      <c r="F101" s="776"/>
      <c r="G101" s="776"/>
      <c r="H101" s="776"/>
      <c r="I101" s="776"/>
      <c r="J101" s="686"/>
      <c r="K101" s="686"/>
      <c r="L101" s="687"/>
      <c r="M101" s="689"/>
      <c r="N101" s="690"/>
      <c r="O101" s="690"/>
      <c r="P101" s="690"/>
      <c r="Q101" s="690"/>
      <c r="R101" s="690"/>
      <c r="S101" s="690"/>
      <c r="T101" s="690"/>
      <c r="U101" s="690"/>
      <c r="V101" s="690"/>
      <c r="W101" s="691"/>
    </row>
    <row r="102" spans="2:23" ht="5.25" customHeight="1" thickBot="1" x14ac:dyDescent="0.2">
      <c r="B102" s="11"/>
      <c r="C102" s="4"/>
      <c r="D102" s="4"/>
      <c r="E102" s="4"/>
      <c r="F102" s="4"/>
      <c r="G102" s="4"/>
      <c r="H102" s="4"/>
      <c r="I102" s="4"/>
      <c r="J102" s="4"/>
      <c r="K102" s="4"/>
      <c r="L102" s="4"/>
      <c r="M102" s="4"/>
      <c r="N102" s="4"/>
      <c r="O102" s="4"/>
      <c r="P102" s="4"/>
      <c r="Q102" s="4"/>
      <c r="R102" s="4"/>
      <c r="S102" s="4"/>
      <c r="T102" s="4"/>
      <c r="U102" s="4"/>
      <c r="V102" s="4"/>
      <c r="W102" s="4"/>
    </row>
    <row r="103" spans="2:23" ht="13.5" customHeight="1" x14ac:dyDescent="0.15">
      <c r="B103" s="11" t="s">
        <v>791</v>
      </c>
      <c r="C103" s="650" t="s">
        <v>1112</v>
      </c>
      <c r="D103" s="651"/>
      <c r="E103" s="652"/>
      <c r="F103" s="669" t="str">
        <f>入力シート!L135&amp;""</f>
        <v/>
      </c>
      <c r="G103" s="669"/>
      <c r="H103" s="669"/>
      <c r="I103" s="669"/>
      <c r="J103" s="669"/>
      <c r="K103" s="669"/>
      <c r="L103" s="669"/>
      <c r="M103" s="669"/>
      <c r="N103" s="669"/>
      <c r="O103" s="644" t="str">
        <f>入力シート!L136&amp;""</f>
        <v/>
      </c>
      <c r="P103" s="645"/>
      <c r="Q103" s="645"/>
      <c r="R103" s="645"/>
      <c r="S103" s="645"/>
      <c r="T103" s="645"/>
      <c r="U103" s="645"/>
      <c r="V103" s="645"/>
      <c r="W103" s="646"/>
    </row>
    <row r="104" spans="2:23" ht="13.5" customHeight="1" x14ac:dyDescent="0.15">
      <c r="B104" s="11"/>
      <c r="C104" s="653"/>
      <c r="D104" s="654"/>
      <c r="E104" s="655"/>
      <c r="F104" s="659"/>
      <c r="G104" s="659"/>
      <c r="H104" s="659"/>
      <c r="I104" s="659"/>
      <c r="J104" s="659"/>
      <c r="K104" s="659"/>
      <c r="L104" s="659"/>
      <c r="M104" s="659"/>
      <c r="N104" s="659"/>
      <c r="O104" s="647"/>
      <c r="P104" s="648"/>
      <c r="Q104" s="648"/>
      <c r="R104" s="648"/>
      <c r="S104" s="648"/>
      <c r="T104" s="648"/>
      <c r="U104" s="648"/>
      <c r="V104" s="648"/>
      <c r="W104" s="649"/>
    </row>
    <row r="105" spans="2:23" ht="13.5" customHeight="1" x14ac:dyDescent="0.15">
      <c r="B105" s="11"/>
      <c r="C105" s="653"/>
      <c r="D105" s="654"/>
      <c r="E105" s="655"/>
      <c r="F105" s="659" t="str">
        <f>入力シート!L137&amp;""</f>
        <v/>
      </c>
      <c r="G105" s="659"/>
      <c r="H105" s="659"/>
      <c r="I105" s="659"/>
      <c r="J105" s="659"/>
      <c r="K105" s="659"/>
      <c r="L105" s="659"/>
      <c r="M105" s="659"/>
      <c r="N105" s="659"/>
      <c r="O105" s="659" t="str">
        <f>入力シート!L138&amp;""</f>
        <v/>
      </c>
      <c r="P105" s="659"/>
      <c r="Q105" s="659"/>
      <c r="R105" s="659"/>
      <c r="S105" s="659"/>
      <c r="T105" s="659"/>
      <c r="U105" s="659"/>
      <c r="V105" s="659"/>
      <c r="W105" s="660"/>
    </row>
    <row r="106" spans="2:23" ht="13.5" customHeight="1" x14ac:dyDescent="0.15">
      <c r="B106" s="11"/>
      <c r="C106" s="653"/>
      <c r="D106" s="654"/>
      <c r="E106" s="655"/>
      <c r="F106" s="659"/>
      <c r="G106" s="659"/>
      <c r="H106" s="659"/>
      <c r="I106" s="659"/>
      <c r="J106" s="659"/>
      <c r="K106" s="659"/>
      <c r="L106" s="659"/>
      <c r="M106" s="659"/>
      <c r="N106" s="659"/>
      <c r="O106" s="659"/>
      <c r="P106" s="659"/>
      <c r="Q106" s="659"/>
      <c r="R106" s="659"/>
      <c r="S106" s="659"/>
      <c r="T106" s="659"/>
      <c r="U106" s="659"/>
      <c r="V106" s="659"/>
      <c r="W106" s="660"/>
    </row>
    <row r="107" spans="2:23" ht="13.5" customHeight="1" x14ac:dyDescent="0.15">
      <c r="B107" s="11"/>
      <c r="C107" s="653"/>
      <c r="D107" s="654"/>
      <c r="E107" s="655"/>
      <c r="F107" s="661" t="s">
        <v>1107</v>
      </c>
      <c r="G107" s="661"/>
      <c r="H107" s="661"/>
      <c r="I107" s="661"/>
      <c r="J107" s="661"/>
      <c r="K107" s="661"/>
      <c r="L107" s="661"/>
      <c r="M107" s="664" t="str">
        <f>入力シート!L139&amp;""</f>
        <v/>
      </c>
      <c r="N107" s="664"/>
      <c r="O107" s="665" t="s">
        <v>945</v>
      </c>
      <c r="P107" s="667" t="str">
        <f>入力シート!L140&amp;""</f>
        <v/>
      </c>
      <c r="Q107" s="665" t="s">
        <v>587</v>
      </c>
      <c r="R107" s="666" t="s">
        <v>1108</v>
      </c>
      <c r="S107" s="664" t="str">
        <f>入力シート!L141&amp;""</f>
        <v/>
      </c>
      <c r="T107" s="664"/>
      <c r="U107" s="665" t="s">
        <v>945</v>
      </c>
      <c r="V107" s="667" t="str">
        <f>入力シート!L142&amp;""</f>
        <v/>
      </c>
      <c r="W107" s="668" t="s">
        <v>587</v>
      </c>
    </row>
    <row r="108" spans="2:23" ht="13.5" customHeight="1" x14ac:dyDescent="0.15">
      <c r="B108" s="11"/>
      <c r="C108" s="653"/>
      <c r="D108" s="654"/>
      <c r="E108" s="655"/>
      <c r="F108" s="661"/>
      <c r="G108" s="661"/>
      <c r="H108" s="661"/>
      <c r="I108" s="661"/>
      <c r="J108" s="661"/>
      <c r="K108" s="661"/>
      <c r="L108" s="661"/>
      <c r="M108" s="664"/>
      <c r="N108" s="664"/>
      <c r="O108" s="665"/>
      <c r="P108" s="667"/>
      <c r="Q108" s="665"/>
      <c r="R108" s="666"/>
      <c r="S108" s="664"/>
      <c r="T108" s="664"/>
      <c r="U108" s="665"/>
      <c r="V108" s="667"/>
      <c r="W108" s="668"/>
    </row>
    <row r="109" spans="2:23" ht="13.5" customHeight="1" x14ac:dyDescent="0.15">
      <c r="B109" s="11"/>
      <c r="C109" s="653"/>
      <c r="D109" s="654"/>
      <c r="E109" s="655"/>
      <c r="F109" s="661" t="s">
        <v>1109</v>
      </c>
      <c r="G109" s="661"/>
      <c r="H109" s="661"/>
      <c r="I109" s="661"/>
      <c r="J109" s="661"/>
      <c r="K109" s="661"/>
      <c r="L109" s="661"/>
      <c r="M109" s="659" t="str">
        <f>入力シート!L143&amp;""</f>
        <v/>
      </c>
      <c r="N109" s="659"/>
      <c r="O109" s="662" t="str">
        <f>入力シート!L144&amp;""</f>
        <v/>
      </c>
      <c r="P109" s="662"/>
      <c r="Q109" s="662"/>
      <c r="R109" s="662"/>
      <c r="S109" s="662"/>
      <c r="T109" s="662"/>
      <c r="U109" s="662"/>
      <c r="V109" s="662"/>
      <c r="W109" s="663"/>
    </row>
    <row r="110" spans="2:23" ht="13.5" customHeight="1" x14ac:dyDescent="0.15">
      <c r="B110" s="11"/>
      <c r="C110" s="653"/>
      <c r="D110" s="654"/>
      <c r="E110" s="655"/>
      <c r="F110" s="661"/>
      <c r="G110" s="661"/>
      <c r="H110" s="661"/>
      <c r="I110" s="661"/>
      <c r="J110" s="661"/>
      <c r="K110" s="661"/>
      <c r="L110" s="661"/>
      <c r="M110" s="659"/>
      <c r="N110" s="659"/>
      <c r="O110" s="662"/>
      <c r="P110" s="662"/>
      <c r="Q110" s="662"/>
      <c r="R110" s="662"/>
      <c r="S110" s="662"/>
      <c r="T110" s="662"/>
      <c r="U110" s="662"/>
      <c r="V110" s="662"/>
      <c r="W110" s="663"/>
    </row>
    <row r="111" spans="2:23" ht="13.5" customHeight="1" x14ac:dyDescent="0.15">
      <c r="B111" s="11"/>
      <c r="C111" s="653"/>
      <c r="D111" s="654"/>
      <c r="E111" s="655"/>
      <c r="F111" s="661" t="s">
        <v>1110</v>
      </c>
      <c r="G111" s="661"/>
      <c r="H111" s="661"/>
      <c r="I111" s="661"/>
      <c r="J111" s="659" t="str">
        <f>入力シート!L145&amp;""</f>
        <v/>
      </c>
      <c r="K111" s="659"/>
      <c r="L111" s="685"/>
      <c r="M111" s="688" t="str">
        <f>入力シート!L146&amp;""</f>
        <v/>
      </c>
      <c r="N111" s="662"/>
      <c r="O111" s="662"/>
      <c r="P111" s="662"/>
      <c r="Q111" s="662"/>
      <c r="R111" s="662"/>
      <c r="S111" s="662"/>
      <c r="T111" s="662"/>
      <c r="U111" s="662"/>
      <c r="V111" s="662"/>
      <c r="W111" s="663"/>
    </row>
    <row r="112" spans="2:23" ht="13.5" customHeight="1" thickBot="1" x14ac:dyDescent="0.2">
      <c r="B112" s="11"/>
      <c r="C112" s="656"/>
      <c r="D112" s="657"/>
      <c r="E112" s="658"/>
      <c r="F112" s="776"/>
      <c r="G112" s="776"/>
      <c r="H112" s="776"/>
      <c r="I112" s="776"/>
      <c r="J112" s="686"/>
      <c r="K112" s="686"/>
      <c r="L112" s="687"/>
      <c r="M112" s="689"/>
      <c r="N112" s="690"/>
      <c r="O112" s="690"/>
      <c r="P112" s="690"/>
      <c r="Q112" s="690"/>
      <c r="R112" s="690"/>
      <c r="S112" s="690"/>
      <c r="T112" s="690"/>
      <c r="U112" s="690"/>
      <c r="V112" s="690"/>
      <c r="W112" s="691"/>
    </row>
    <row r="113" spans="2:23" ht="5.25" customHeight="1" thickBot="1" x14ac:dyDescent="0.2">
      <c r="B113" s="11"/>
      <c r="C113" s="4"/>
      <c r="D113" s="4"/>
      <c r="E113" s="4"/>
      <c r="F113" s="4"/>
      <c r="G113" s="4"/>
      <c r="H113" s="4"/>
      <c r="I113" s="4"/>
      <c r="J113" s="4"/>
      <c r="K113" s="4"/>
      <c r="L113" s="4"/>
      <c r="M113" s="4"/>
      <c r="N113" s="4"/>
      <c r="O113" s="4"/>
      <c r="P113" s="4"/>
      <c r="Q113" s="4"/>
      <c r="R113" s="4"/>
      <c r="S113" s="4"/>
      <c r="T113" s="4"/>
      <c r="U113" s="4"/>
      <c r="V113" s="4"/>
      <c r="W113" s="4"/>
    </row>
    <row r="114" spans="2:23" ht="13.5" customHeight="1" x14ac:dyDescent="0.15">
      <c r="B114" s="11" t="s">
        <v>797</v>
      </c>
      <c r="C114" s="650" t="s">
        <v>1113</v>
      </c>
      <c r="D114" s="651"/>
      <c r="E114" s="652"/>
      <c r="F114" s="669" t="str">
        <f>入力シート!L147&amp;""</f>
        <v/>
      </c>
      <c r="G114" s="669"/>
      <c r="H114" s="669"/>
      <c r="I114" s="669"/>
      <c r="J114" s="669"/>
      <c r="K114" s="669"/>
      <c r="L114" s="669"/>
      <c r="M114" s="669"/>
      <c r="N114" s="669"/>
      <c r="O114" s="644" t="str">
        <f>入力シート!L148&amp;""</f>
        <v/>
      </c>
      <c r="P114" s="645"/>
      <c r="Q114" s="645"/>
      <c r="R114" s="645"/>
      <c r="S114" s="645"/>
      <c r="T114" s="645"/>
      <c r="U114" s="645"/>
      <c r="V114" s="645"/>
      <c r="W114" s="646"/>
    </row>
    <row r="115" spans="2:23" ht="13.5" customHeight="1" x14ac:dyDescent="0.15">
      <c r="B115" s="11"/>
      <c r="C115" s="653"/>
      <c r="D115" s="654"/>
      <c r="E115" s="655"/>
      <c r="F115" s="659"/>
      <c r="G115" s="659"/>
      <c r="H115" s="659"/>
      <c r="I115" s="659"/>
      <c r="J115" s="659"/>
      <c r="K115" s="659"/>
      <c r="L115" s="659"/>
      <c r="M115" s="659"/>
      <c r="N115" s="659"/>
      <c r="O115" s="647"/>
      <c r="P115" s="648"/>
      <c r="Q115" s="648"/>
      <c r="R115" s="648"/>
      <c r="S115" s="648"/>
      <c r="T115" s="648"/>
      <c r="U115" s="648"/>
      <c r="V115" s="648"/>
      <c r="W115" s="649"/>
    </row>
    <row r="116" spans="2:23" ht="13.5" customHeight="1" x14ac:dyDescent="0.15">
      <c r="B116" s="11"/>
      <c r="C116" s="653"/>
      <c r="D116" s="654"/>
      <c r="E116" s="655"/>
      <c r="F116" s="659" t="str">
        <f>入力シート!L149&amp;""</f>
        <v/>
      </c>
      <c r="G116" s="659"/>
      <c r="H116" s="659"/>
      <c r="I116" s="659"/>
      <c r="J116" s="659"/>
      <c r="K116" s="659"/>
      <c r="L116" s="659"/>
      <c r="M116" s="659"/>
      <c r="N116" s="659"/>
      <c r="O116" s="659" t="str">
        <f>入力シート!L150&amp;""</f>
        <v/>
      </c>
      <c r="P116" s="659"/>
      <c r="Q116" s="659"/>
      <c r="R116" s="659"/>
      <c r="S116" s="659"/>
      <c r="T116" s="659"/>
      <c r="U116" s="659"/>
      <c r="V116" s="659"/>
      <c r="W116" s="660"/>
    </row>
    <row r="117" spans="2:23" ht="13.5" customHeight="1" x14ac:dyDescent="0.15">
      <c r="B117" s="11"/>
      <c r="C117" s="653"/>
      <c r="D117" s="654"/>
      <c r="E117" s="655"/>
      <c r="F117" s="659"/>
      <c r="G117" s="659"/>
      <c r="H117" s="659"/>
      <c r="I117" s="659"/>
      <c r="J117" s="659"/>
      <c r="K117" s="659"/>
      <c r="L117" s="659"/>
      <c r="M117" s="659"/>
      <c r="N117" s="659"/>
      <c r="O117" s="659"/>
      <c r="P117" s="659"/>
      <c r="Q117" s="659"/>
      <c r="R117" s="659"/>
      <c r="S117" s="659"/>
      <c r="T117" s="659"/>
      <c r="U117" s="659"/>
      <c r="V117" s="659"/>
      <c r="W117" s="660"/>
    </row>
    <row r="118" spans="2:23" ht="13.5" customHeight="1" x14ac:dyDescent="0.15">
      <c r="B118" s="11"/>
      <c r="C118" s="653"/>
      <c r="D118" s="654"/>
      <c r="E118" s="655"/>
      <c r="F118" s="661" t="s">
        <v>1107</v>
      </c>
      <c r="G118" s="661"/>
      <c r="H118" s="661"/>
      <c r="I118" s="661"/>
      <c r="J118" s="661"/>
      <c r="K118" s="661"/>
      <c r="L118" s="661"/>
      <c r="M118" s="664" t="str">
        <f>入力シート!L151&amp;""</f>
        <v/>
      </c>
      <c r="N118" s="664"/>
      <c r="O118" s="665" t="s">
        <v>945</v>
      </c>
      <c r="P118" s="667" t="str">
        <f>入力シート!L152&amp;""</f>
        <v/>
      </c>
      <c r="Q118" s="665" t="s">
        <v>587</v>
      </c>
      <c r="R118" s="666" t="s">
        <v>1108</v>
      </c>
      <c r="S118" s="664" t="str">
        <f>入力シート!L153&amp;""</f>
        <v/>
      </c>
      <c r="T118" s="664"/>
      <c r="U118" s="665" t="s">
        <v>945</v>
      </c>
      <c r="V118" s="667" t="str">
        <f>入力シート!L154&amp;""</f>
        <v/>
      </c>
      <c r="W118" s="668" t="s">
        <v>587</v>
      </c>
    </row>
    <row r="119" spans="2:23" ht="13.5" customHeight="1" x14ac:dyDescent="0.15">
      <c r="B119" s="11"/>
      <c r="C119" s="653"/>
      <c r="D119" s="654"/>
      <c r="E119" s="655"/>
      <c r="F119" s="661"/>
      <c r="G119" s="661"/>
      <c r="H119" s="661"/>
      <c r="I119" s="661"/>
      <c r="J119" s="661"/>
      <c r="K119" s="661"/>
      <c r="L119" s="661"/>
      <c r="M119" s="664"/>
      <c r="N119" s="664"/>
      <c r="O119" s="665"/>
      <c r="P119" s="667"/>
      <c r="Q119" s="665"/>
      <c r="R119" s="666"/>
      <c r="S119" s="664"/>
      <c r="T119" s="664"/>
      <c r="U119" s="665"/>
      <c r="V119" s="667"/>
      <c r="W119" s="668"/>
    </row>
    <row r="120" spans="2:23" ht="13.5" customHeight="1" x14ac:dyDescent="0.15">
      <c r="B120" s="11"/>
      <c r="C120" s="653"/>
      <c r="D120" s="654"/>
      <c r="E120" s="655"/>
      <c r="F120" s="661" t="s">
        <v>1109</v>
      </c>
      <c r="G120" s="661"/>
      <c r="H120" s="661"/>
      <c r="I120" s="661"/>
      <c r="J120" s="661"/>
      <c r="K120" s="661"/>
      <c r="L120" s="661"/>
      <c r="M120" s="659" t="str">
        <f>入力シート!L155&amp;""</f>
        <v/>
      </c>
      <c r="N120" s="659"/>
      <c r="O120" s="662" t="str">
        <f>入力シート!L156&amp;""</f>
        <v/>
      </c>
      <c r="P120" s="662"/>
      <c r="Q120" s="662"/>
      <c r="R120" s="662"/>
      <c r="S120" s="662"/>
      <c r="T120" s="662"/>
      <c r="U120" s="662"/>
      <c r="V120" s="662"/>
      <c r="W120" s="663"/>
    </row>
    <row r="121" spans="2:23" ht="13.5" customHeight="1" x14ac:dyDescent="0.15">
      <c r="B121" s="11"/>
      <c r="C121" s="653"/>
      <c r="D121" s="654"/>
      <c r="E121" s="655"/>
      <c r="F121" s="661"/>
      <c r="G121" s="661"/>
      <c r="H121" s="661"/>
      <c r="I121" s="661"/>
      <c r="J121" s="661"/>
      <c r="K121" s="661"/>
      <c r="L121" s="661"/>
      <c r="M121" s="659"/>
      <c r="N121" s="659"/>
      <c r="O121" s="662"/>
      <c r="P121" s="662"/>
      <c r="Q121" s="662"/>
      <c r="R121" s="662"/>
      <c r="S121" s="662"/>
      <c r="T121" s="662"/>
      <c r="U121" s="662"/>
      <c r="V121" s="662"/>
      <c r="W121" s="663"/>
    </row>
    <row r="122" spans="2:23" ht="13.5" customHeight="1" x14ac:dyDescent="0.15">
      <c r="B122" s="11"/>
      <c r="C122" s="653"/>
      <c r="D122" s="654"/>
      <c r="E122" s="655"/>
      <c r="F122" s="661" t="s">
        <v>1110</v>
      </c>
      <c r="G122" s="661"/>
      <c r="H122" s="661"/>
      <c r="I122" s="661"/>
      <c r="J122" s="659" t="str">
        <f>入力シート!L157&amp;""</f>
        <v/>
      </c>
      <c r="K122" s="659"/>
      <c r="L122" s="685"/>
      <c r="M122" s="688" t="str">
        <f>入力シート!L158&amp;""</f>
        <v/>
      </c>
      <c r="N122" s="662"/>
      <c r="O122" s="662"/>
      <c r="P122" s="662"/>
      <c r="Q122" s="662"/>
      <c r="R122" s="662"/>
      <c r="S122" s="662"/>
      <c r="T122" s="662"/>
      <c r="U122" s="662"/>
      <c r="V122" s="662"/>
      <c r="W122" s="663"/>
    </row>
    <row r="123" spans="2:23" ht="13.5" customHeight="1" thickBot="1" x14ac:dyDescent="0.2">
      <c r="B123" s="11"/>
      <c r="C123" s="656"/>
      <c r="D123" s="657"/>
      <c r="E123" s="658"/>
      <c r="F123" s="776"/>
      <c r="G123" s="776"/>
      <c r="H123" s="776"/>
      <c r="I123" s="776"/>
      <c r="J123" s="686"/>
      <c r="K123" s="686"/>
      <c r="L123" s="687"/>
      <c r="M123" s="689"/>
      <c r="N123" s="690"/>
      <c r="O123" s="690"/>
      <c r="P123" s="690"/>
      <c r="Q123" s="690"/>
      <c r="R123" s="690"/>
      <c r="S123" s="690"/>
      <c r="T123" s="690"/>
      <c r="U123" s="690"/>
      <c r="V123" s="690"/>
      <c r="W123" s="691"/>
    </row>
    <row r="124" spans="2:23" ht="5.25" customHeight="1" thickBot="1" x14ac:dyDescent="0.2">
      <c r="B124" s="11"/>
      <c r="C124" s="4"/>
      <c r="D124" s="4"/>
      <c r="E124" s="4"/>
      <c r="F124" s="4"/>
      <c r="G124" s="4"/>
      <c r="H124" s="4"/>
      <c r="I124" s="4"/>
      <c r="J124" s="4"/>
      <c r="K124" s="4"/>
      <c r="L124" s="4"/>
      <c r="M124" s="4"/>
      <c r="N124" s="4"/>
      <c r="O124" s="4"/>
      <c r="P124" s="4"/>
      <c r="Q124" s="4"/>
      <c r="R124" s="4"/>
      <c r="S124" s="4"/>
      <c r="T124" s="4"/>
      <c r="U124" s="4"/>
      <c r="V124" s="4"/>
      <c r="W124" s="4"/>
    </row>
    <row r="125" spans="2:23" ht="13.5" customHeight="1" x14ac:dyDescent="0.15">
      <c r="B125" s="11" t="s">
        <v>803</v>
      </c>
      <c r="C125" s="779" t="s">
        <v>1114</v>
      </c>
      <c r="D125" s="780"/>
      <c r="E125" s="780"/>
      <c r="F125" s="669" t="str">
        <f>入力シート!L159&amp;""</f>
        <v/>
      </c>
      <c r="G125" s="669"/>
      <c r="H125" s="669"/>
      <c r="I125" s="669"/>
      <c r="J125" s="669"/>
      <c r="K125" s="669"/>
      <c r="L125" s="669"/>
      <c r="M125" s="669"/>
      <c r="N125" s="669"/>
      <c r="O125" s="644" t="str">
        <f>入力シート!L160&amp;""</f>
        <v/>
      </c>
      <c r="P125" s="645"/>
      <c r="Q125" s="645"/>
      <c r="R125" s="645"/>
      <c r="S125" s="645"/>
      <c r="T125" s="645"/>
      <c r="U125" s="645"/>
      <c r="V125" s="645"/>
      <c r="W125" s="646"/>
    </row>
    <row r="126" spans="2:23" ht="13.5" customHeight="1" x14ac:dyDescent="0.15">
      <c r="B126" s="11"/>
      <c r="C126" s="766"/>
      <c r="D126" s="767"/>
      <c r="E126" s="767"/>
      <c r="F126" s="659"/>
      <c r="G126" s="659"/>
      <c r="H126" s="659"/>
      <c r="I126" s="659"/>
      <c r="J126" s="659"/>
      <c r="K126" s="659"/>
      <c r="L126" s="659"/>
      <c r="M126" s="659"/>
      <c r="N126" s="659"/>
      <c r="O126" s="647"/>
      <c r="P126" s="648"/>
      <c r="Q126" s="648"/>
      <c r="R126" s="648"/>
      <c r="S126" s="648"/>
      <c r="T126" s="648"/>
      <c r="U126" s="648"/>
      <c r="V126" s="648"/>
      <c r="W126" s="649"/>
    </row>
    <row r="127" spans="2:23" ht="13.5" customHeight="1" x14ac:dyDescent="0.15">
      <c r="B127" s="11"/>
      <c r="C127" s="766"/>
      <c r="D127" s="767"/>
      <c r="E127" s="767"/>
      <c r="F127" s="659" t="str">
        <f>入力シート!L161&amp;""</f>
        <v/>
      </c>
      <c r="G127" s="659"/>
      <c r="H127" s="659"/>
      <c r="I127" s="659"/>
      <c r="J127" s="659"/>
      <c r="K127" s="659"/>
      <c r="L127" s="659"/>
      <c r="M127" s="659"/>
      <c r="N127" s="659"/>
      <c r="O127" s="659" t="str">
        <f>入力シート!L162&amp;""</f>
        <v/>
      </c>
      <c r="P127" s="659"/>
      <c r="Q127" s="659"/>
      <c r="R127" s="659"/>
      <c r="S127" s="659"/>
      <c r="T127" s="659"/>
      <c r="U127" s="659"/>
      <c r="V127" s="659"/>
      <c r="W127" s="660"/>
    </row>
    <row r="128" spans="2:23" ht="13.5" customHeight="1" x14ac:dyDescent="0.15">
      <c r="B128" s="11"/>
      <c r="C128" s="766"/>
      <c r="D128" s="767"/>
      <c r="E128" s="767"/>
      <c r="F128" s="659"/>
      <c r="G128" s="659"/>
      <c r="H128" s="659"/>
      <c r="I128" s="659"/>
      <c r="J128" s="659"/>
      <c r="K128" s="659"/>
      <c r="L128" s="659"/>
      <c r="M128" s="659"/>
      <c r="N128" s="659"/>
      <c r="O128" s="659"/>
      <c r="P128" s="659"/>
      <c r="Q128" s="659"/>
      <c r="R128" s="659"/>
      <c r="S128" s="659"/>
      <c r="T128" s="659"/>
      <c r="U128" s="659"/>
      <c r="V128" s="659"/>
      <c r="W128" s="660"/>
    </row>
    <row r="129" spans="2:23" ht="13.5" customHeight="1" x14ac:dyDescent="0.15">
      <c r="B129" s="11"/>
      <c r="C129" s="766"/>
      <c r="D129" s="767"/>
      <c r="E129" s="767"/>
      <c r="F129" s="661" t="s">
        <v>1107</v>
      </c>
      <c r="G129" s="661"/>
      <c r="H129" s="661"/>
      <c r="I129" s="661"/>
      <c r="J129" s="661"/>
      <c r="K129" s="661"/>
      <c r="L129" s="661"/>
      <c r="M129" s="664" t="str">
        <f>入力シート!L163&amp;""</f>
        <v/>
      </c>
      <c r="N129" s="664"/>
      <c r="O129" s="665" t="s">
        <v>945</v>
      </c>
      <c r="P129" s="667" t="str">
        <f>入力シート!L164&amp;""</f>
        <v/>
      </c>
      <c r="Q129" s="665" t="s">
        <v>587</v>
      </c>
      <c r="R129" s="666" t="s">
        <v>1108</v>
      </c>
      <c r="S129" s="664" t="str">
        <f>入力シート!L165&amp;""</f>
        <v/>
      </c>
      <c r="T129" s="664"/>
      <c r="U129" s="665" t="s">
        <v>945</v>
      </c>
      <c r="V129" s="667" t="str">
        <f>入力シート!L166&amp;""</f>
        <v/>
      </c>
      <c r="W129" s="668" t="s">
        <v>587</v>
      </c>
    </row>
    <row r="130" spans="2:23" ht="13.5" customHeight="1" x14ac:dyDescent="0.15">
      <c r="B130" s="11"/>
      <c r="C130" s="766"/>
      <c r="D130" s="767"/>
      <c r="E130" s="767"/>
      <c r="F130" s="661"/>
      <c r="G130" s="661"/>
      <c r="H130" s="661"/>
      <c r="I130" s="661"/>
      <c r="J130" s="661"/>
      <c r="K130" s="661"/>
      <c r="L130" s="661"/>
      <c r="M130" s="664"/>
      <c r="N130" s="664"/>
      <c r="O130" s="665"/>
      <c r="P130" s="667"/>
      <c r="Q130" s="665"/>
      <c r="R130" s="666"/>
      <c r="S130" s="664"/>
      <c r="T130" s="664"/>
      <c r="U130" s="665"/>
      <c r="V130" s="667"/>
      <c r="W130" s="668"/>
    </row>
    <row r="131" spans="2:23" ht="13.5" customHeight="1" x14ac:dyDescent="0.15">
      <c r="B131" s="11"/>
      <c r="C131" s="766"/>
      <c r="D131" s="767"/>
      <c r="E131" s="767"/>
      <c r="F131" s="661" t="s">
        <v>1109</v>
      </c>
      <c r="G131" s="661"/>
      <c r="H131" s="661"/>
      <c r="I131" s="661"/>
      <c r="J131" s="661"/>
      <c r="K131" s="661"/>
      <c r="L131" s="661"/>
      <c r="M131" s="659" t="str">
        <f>入力シート!L167&amp;""</f>
        <v/>
      </c>
      <c r="N131" s="659"/>
      <c r="O131" s="662" t="str">
        <f>入力シート!L168&amp;""</f>
        <v/>
      </c>
      <c r="P131" s="662"/>
      <c r="Q131" s="662"/>
      <c r="R131" s="662"/>
      <c r="S131" s="662"/>
      <c r="T131" s="662"/>
      <c r="U131" s="662"/>
      <c r="V131" s="662"/>
      <c r="W131" s="663"/>
    </row>
    <row r="132" spans="2:23" ht="13.5" customHeight="1" x14ac:dyDescent="0.15">
      <c r="B132" s="11"/>
      <c r="C132" s="766"/>
      <c r="D132" s="767"/>
      <c r="E132" s="767"/>
      <c r="F132" s="661"/>
      <c r="G132" s="661"/>
      <c r="H132" s="661"/>
      <c r="I132" s="661"/>
      <c r="J132" s="661"/>
      <c r="K132" s="661"/>
      <c r="L132" s="661"/>
      <c r="M132" s="659"/>
      <c r="N132" s="659"/>
      <c r="O132" s="662"/>
      <c r="P132" s="662"/>
      <c r="Q132" s="662"/>
      <c r="R132" s="662"/>
      <c r="S132" s="662"/>
      <c r="T132" s="662"/>
      <c r="U132" s="662"/>
      <c r="V132" s="662"/>
      <c r="W132" s="663"/>
    </row>
    <row r="133" spans="2:23" ht="13.5" customHeight="1" x14ac:dyDescent="0.15">
      <c r="B133" s="11"/>
      <c r="C133" s="766"/>
      <c r="D133" s="767"/>
      <c r="E133" s="767"/>
      <c r="F133" s="661" t="s">
        <v>1110</v>
      </c>
      <c r="G133" s="661"/>
      <c r="H133" s="661"/>
      <c r="I133" s="661"/>
      <c r="J133" s="659" t="str">
        <f>入力シート!L169&amp;""</f>
        <v/>
      </c>
      <c r="K133" s="659"/>
      <c r="L133" s="685"/>
      <c r="M133" s="688" t="str">
        <f>入力シート!L170&amp;""</f>
        <v/>
      </c>
      <c r="N133" s="662"/>
      <c r="O133" s="662"/>
      <c r="P133" s="662"/>
      <c r="Q133" s="662"/>
      <c r="R133" s="662"/>
      <c r="S133" s="662"/>
      <c r="T133" s="662"/>
      <c r="U133" s="662"/>
      <c r="V133" s="662"/>
      <c r="W133" s="663"/>
    </row>
    <row r="134" spans="2:23" ht="13.5" customHeight="1" thickBot="1" x14ac:dyDescent="0.2">
      <c r="B134" s="11"/>
      <c r="C134" s="781"/>
      <c r="D134" s="782"/>
      <c r="E134" s="782"/>
      <c r="F134" s="776"/>
      <c r="G134" s="776"/>
      <c r="H134" s="776"/>
      <c r="I134" s="776"/>
      <c r="J134" s="686"/>
      <c r="K134" s="686"/>
      <c r="L134" s="687"/>
      <c r="M134" s="689"/>
      <c r="N134" s="690"/>
      <c r="O134" s="690"/>
      <c r="P134" s="690"/>
      <c r="Q134" s="690"/>
      <c r="R134" s="690"/>
      <c r="S134" s="690"/>
      <c r="T134" s="690"/>
      <c r="U134" s="690"/>
      <c r="V134" s="690"/>
      <c r="W134" s="691"/>
    </row>
    <row r="135" spans="2:23" ht="5.25" customHeight="1" thickBot="1" x14ac:dyDescent="0.2">
      <c r="B135" s="11"/>
      <c r="C135" s="4"/>
      <c r="D135" s="4"/>
      <c r="E135" s="4"/>
      <c r="F135" s="4"/>
      <c r="G135" s="4"/>
      <c r="H135" s="4"/>
      <c r="I135" s="4"/>
      <c r="J135" s="4"/>
      <c r="K135" s="4"/>
      <c r="L135" s="4"/>
      <c r="M135" s="4"/>
      <c r="N135" s="4"/>
      <c r="O135" s="4"/>
      <c r="P135" s="4"/>
      <c r="Q135" s="4"/>
      <c r="R135" s="4"/>
      <c r="S135" s="4"/>
      <c r="T135" s="4"/>
      <c r="U135" s="4"/>
      <c r="V135" s="4"/>
      <c r="W135" s="4"/>
    </row>
    <row r="136" spans="2:23" ht="12.75" customHeight="1" x14ac:dyDescent="0.15">
      <c r="B136" s="11" t="s">
        <v>807</v>
      </c>
      <c r="C136" s="795" t="s">
        <v>1115</v>
      </c>
      <c r="D136" s="749"/>
      <c r="E136" s="749"/>
      <c r="F136" s="749"/>
      <c r="G136" s="749"/>
      <c r="H136" s="749"/>
      <c r="I136" s="749"/>
      <c r="J136" s="749"/>
      <c r="K136" s="749"/>
      <c r="L136" s="749"/>
      <c r="M136" s="749"/>
      <c r="N136" s="749"/>
      <c r="O136" s="749"/>
      <c r="P136" s="749"/>
      <c r="Q136" s="749"/>
      <c r="R136" s="749"/>
      <c r="S136" s="749"/>
      <c r="T136" s="749"/>
      <c r="U136" s="749"/>
      <c r="V136" s="749"/>
      <c r="W136" s="750"/>
    </row>
    <row r="137" spans="2:23" ht="12.75" customHeight="1" x14ac:dyDescent="0.15">
      <c r="B137" s="11"/>
      <c r="C137" s="751"/>
      <c r="D137" s="752"/>
      <c r="E137" s="752"/>
      <c r="F137" s="752"/>
      <c r="G137" s="752"/>
      <c r="H137" s="752"/>
      <c r="I137" s="752"/>
      <c r="J137" s="752"/>
      <c r="K137" s="752"/>
      <c r="L137" s="752"/>
      <c r="M137" s="752"/>
      <c r="N137" s="752"/>
      <c r="O137" s="752"/>
      <c r="P137" s="752"/>
      <c r="Q137" s="752"/>
      <c r="R137" s="752"/>
      <c r="S137" s="752"/>
      <c r="T137" s="752"/>
      <c r="U137" s="752"/>
      <c r="V137" s="752"/>
      <c r="W137" s="753"/>
    </row>
    <row r="138" spans="2:23" ht="9.75" customHeight="1" x14ac:dyDescent="0.15">
      <c r="B138" s="30"/>
      <c r="C138" s="991" t="str">
        <f>入力シート!L171&amp;""</f>
        <v/>
      </c>
      <c r="D138" s="992"/>
      <c r="E138" s="992"/>
      <c r="F138" s="992"/>
      <c r="G138" s="992"/>
      <c r="H138" s="992"/>
      <c r="I138" s="992"/>
      <c r="J138" s="992"/>
      <c r="K138" s="992"/>
      <c r="L138" s="992"/>
      <c r="M138" s="992"/>
      <c r="N138" s="992"/>
      <c r="O138" s="992"/>
      <c r="P138" s="992"/>
      <c r="Q138" s="992"/>
      <c r="R138" s="992"/>
      <c r="S138" s="992"/>
      <c r="T138" s="992"/>
      <c r="U138" s="992"/>
      <c r="V138" s="992"/>
      <c r="W138" s="993"/>
    </row>
    <row r="139" spans="2:23" ht="9.75" customHeight="1" x14ac:dyDescent="0.15">
      <c r="B139" s="11"/>
      <c r="C139" s="991"/>
      <c r="D139" s="992"/>
      <c r="E139" s="992"/>
      <c r="F139" s="992"/>
      <c r="G139" s="992"/>
      <c r="H139" s="992"/>
      <c r="I139" s="992"/>
      <c r="J139" s="992"/>
      <c r="K139" s="992"/>
      <c r="L139" s="992"/>
      <c r="M139" s="992"/>
      <c r="N139" s="992"/>
      <c r="O139" s="992"/>
      <c r="P139" s="992"/>
      <c r="Q139" s="992"/>
      <c r="R139" s="992"/>
      <c r="S139" s="992"/>
      <c r="T139" s="992"/>
      <c r="U139" s="992"/>
      <c r="V139" s="992"/>
      <c r="W139" s="993"/>
    </row>
    <row r="140" spans="2:23" ht="9.75" customHeight="1" x14ac:dyDescent="0.15">
      <c r="B140" s="11"/>
      <c r="C140" s="991"/>
      <c r="D140" s="992"/>
      <c r="E140" s="992"/>
      <c r="F140" s="992"/>
      <c r="G140" s="992"/>
      <c r="H140" s="992"/>
      <c r="I140" s="992"/>
      <c r="J140" s="992"/>
      <c r="K140" s="992"/>
      <c r="L140" s="992"/>
      <c r="M140" s="992"/>
      <c r="N140" s="992"/>
      <c r="O140" s="992"/>
      <c r="P140" s="992"/>
      <c r="Q140" s="992"/>
      <c r="R140" s="992"/>
      <c r="S140" s="992"/>
      <c r="T140" s="992"/>
      <c r="U140" s="992"/>
      <c r="V140" s="992"/>
      <c r="W140" s="993"/>
    </row>
    <row r="141" spans="2:23" ht="9.75" customHeight="1" x14ac:dyDescent="0.15">
      <c r="B141" s="11"/>
      <c r="C141" s="991"/>
      <c r="D141" s="992"/>
      <c r="E141" s="992"/>
      <c r="F141" s="992"/>
      <c r="G141" s="992"/>
      <c r="H141" s="992"/>
      <c r="I141" s="992"/>
      <c r="J141" s="992"/>
      <c r="K141" s="992"/>
      <c r="L141" s="992"/>
      <c r="M141" s="992"/>
      <c r="N141" s="992"/>
      <c r="O141" s="992"/>
      <c r="P141" s="992"/>
      <c r="Q141" s="992"/>
      <c r="R141" s="992"/>
      <c r="S141" s="992"/>
      <c r="T141" s="992"/>
      <c r="U141" s="992"/>
      <c r="V141" s="992"/>
      <c r="W141" s="993"/>
    </row>
    <row r="142" spans="2:23" ht="9.75" customHeight="1" x14ac:dyDescent="0.15">
      <c r="B142" s="11"/>
      <c r="C142" s="991"/>
      <c r="D142" s="992"/>
      <c r="E142" s="992"/>
      <c r="F142" s="992"/>
      <c r="G142" s="992"/>
      <c r="H142" s="992"/>
      <c r="I142" s="992"/>
      <c r="J142" s="992"/>
      <c r="K142" s="992"/>
      <c r="L142" s="992"/>
      <c r="M142" s="992"/>
      <c r="N142" s="992"/>
      <c r="O142" s="992"/>
      <c r="P142" s="992"/>
      <c r="Q142" s="992"/>
      <c r="R142" s="992"/>
      <c r="S142" s="992"/>
      <c r="T142" s="992"/>
      <c r="U142" s="992"/>
      <c r="V142" s="992"/>
      <c r="W142" s="993"/>
    </row>
    <row r="143" spans="2:23" ht="9.75" customHeight="1" x14ac:dyDescent="0.15">
      <c r="B143" s="11"/>
      <c r="C143" s="991"/>
      <c r="D143" s="992"/>
      <c r="E143" s="992"/>
      <c r="F143" s="992"/>
      <c r="G143" s="992"/>
      <c r="H143" s="992"/>
      <c r="I143" s="992"/>
      <c r="J143" s="992"/>
      <c r="K143" s="992"/>
      <c r="L143" s="992"/>
      <c r="M143" s="992"/>
      <c r="N143" s="992"/>
      <c r="O143" s="992"/>
      <c r="P143" s="992"/>
      <c r="Q143" s="992"/>
      <c r="R143" s="992"/>
      <c r="S143" s="992"/>
      <c r="T143" s="992"/>
      <c r="U143" s="992"/>
      <c r="V143" s="992"/>
      <c r="W143" s="993"/>
    </row>
    <row r="144" spans="2:23" ht="9.75" customHeight="1" x14ac:dyDescent="0.15">
      <c r="C144" s="991"/>
      <c r="D144" s="992"/>
      <c r="E144" s="992"/>
      <c r="F144" s="992"/>
      <c r="G144" s="992"/>
      <c r="H144" s="992"/>
      <c r="I144" s="992"/>
      <c r="J144" s="992"/>
      <c r="K144" s="992"/>
      <c r="L144" s="992"/>
      <c r="M144" s="992"/>
      <c r="N144" s="992"/>
      <c r="O144" s="992"/>
      <c r="P144" s="992"/>
      <c r="Q144" s="992"/>
      <c r="R144" s="992"/>
      <c r="S144" s="992"/>
      <c r="T144" s="992"/>
      <c r="U144" s="992"/>
      <c r="V144" s="992"/>
      <c r="W144" s="993"/>
    </row>
    <row r="145" spans="2:23" ht="9.75" customHeight="1" thickBot="1" x14ac:dyDescent="0.2">
      <c r="C145" s="994"/>
      <c r="D145" s="995"/>
      <c r="E145" s="995"/>
      <c r="F145" s="995"/>
      <c r="G145" s="995"/>
      <c r="H145" s="995"/>
      <c r="I145" s="995"/>
      <c r="J145" s="995"/>
      <c r="K145" s="995"/>
      <c r="L145" s="995"/>
      <c r="M145" s="995"/>
      <c r="N145" s="995"/>
      <c r="O145" s="995"/>
      <c r="P145" s="995"/>
      <c r="Q145" s="995"/>
      <c r="R145" s="995"/>
      <c r="S145" s="995"/>
      <c r="T145" s="995"/>
      <c r="U145" s="995"/>
      <c r="V145" s="995"/>
      <c r="W145" s="996"/>
    </row>
    <row r="146" spans="2:23" ht="9.75" customHeight="1" x14ac:dyDescent="0.15">
      <c r="C146" s="414"/>
      <c r="D146" s="414"/>
      <c r="E146" s="414"/>
      <c r="F146" s="414"/>
      <c r="G146" s="414"/>
      <c r="H146" s="414"/>
      <c r="I146" s="414"/>
      <c r="J146" s="414"/>
      <c r="K146" s="414"/>
      <c r="L146" s="414"/>
      <c r="M146" s="414"/>
      <c r="N146" s="414"/>
      <c r="O146" s="414"/>
      <c r="P146" s="414"/>
      <c r="Q146" s="414"/>
      <c r="R146" s="414"/>
      <c r="S146" s="414"/>
      <c r="T146" s="414"/>
      <c r="U146" s="414"/>
      <c r="V146" s="414"/>
      <c r="W146" s="414"/>
    </row>
    <row r="147" spans="2:23" ht="10.15" customHeight="1" thickBot="1" x14ac:dyDescent="0.2"/>
    <row r="148" spans="2:23" ht="14.25" customHeight="1" x14ac:dyDescent="0.15">
      <c r="B148" s="11"/>
      <c r="C148" s="810" t="s">
        <v>1064</v>
      </c>
      <c r="D148" s="811"/>
      <c r="E148" s="811"/>
      <c r="F148" s="814" t="str">
        <f>F2</f>
        <v/>
      </c>
      <c r="G148" s="815"/>
      <c r="H148" s="815"/>
      <c r="I148" s="816"/>
      <c r="J148" s="3"/>
      <c r="K148" s="3"/>
      <c r="L148" s="824" t="s">
        <v>1065</v>
      </c>
      <c r="M148" s="824"/>
      <c r="N148" s="783" t="str">
        <f>入力シート!L13&amp;""</f>
        <v/>
      </c>
      <c r="O148" s="783"/>
      <c r="P148" s="783"/>
      <c r="Q148" s="783" t="str">
        <f>入力シート!L14&amp;""</f>
        <v/>
      </c>
      <c r="R148" s="783"/>
      <c r="S148" s="783"/>
      <c r="T148" s="32"/>
      <c r="U148" s="820" t="str">
        <f>IF(入力シート!L41="",入力シート!L40,入力シート!L41)&amp;""</f>
        <v>専門分野コードを入力してください</v>
      </c>
      <c r="V148" s="821"/>
      <c r="W148" s="822"/>
    </row>
    <row r="149" spans="2:23" ht="13.5" customHeight="1" thickBot="1" x14ac:dyDescent="0.2">
      <c r="B149" s="11"/>
      <c r="C149" s="812"/>
      <c r="D149" s="813"/>
      <c r="E149" s="813"/>
      <c r="F149" s="817"/>
      <c r="G149" s="818"/>
      <c r="H149" s="818"/>
      <c r="I149" s="819"/>
      <c r="J149" s="3"/>
      <c r="K149" s="3"/>
      <c r="L149" s="825"/>
      <c r="M149" s="825"/>
      <c r="N149" s="784"/>
      <c r="O149" s="784"/>
      <c r="P149" s="784"/>
      <c r="Q149" s="784"/>
      <c r="R149" s="784"/>
      <c r="S149" s="784"/>
      <c r="T149" s="32"/>
      <c r="U149" s="647"/>
      <c r="V149" s="648"/>
      <c r="W149" s="823"/>
    </row>
    <row r="150" spans="2:23" ht="5.25" customHeight="1" x14ac:dyDescent="0.15">
      <c r="B150" s="11"/>
      <c r="C150" s="4"/>
      <c r="D150" s="4"/>
      <c r="E150" s="4"/>
      <c r="F150" s="4"/>
      <c r="G150" s="4"/>
      <c r="H150" s="4"/>
      <c r="I150" s="4"/>
      <c r="J150" s="4"/>
      <c r="K150" s="4"/>
      <c r="L150" s="4"/>
      <c r="M150" s="4"/>
      <c r="N150" s="4"/>
      <c r="O150" s="4"/>
      <c r="P150" s="4"/>
      <c r="Q150" s="4"/>
      <c r="R150" s="4"/>
      <c r="S150" s="4"/>
      <c r="T150" s="4"/>
      <c r="U150" s="4"/>
      <c r="V150" s="4"/>
      <c r="W150" s="4"/>
    </row>
    <row r="151" spans="2:23" ht="12.75" customHeight="1" x14ac:dyDescent="0.15">
      <c r="B151" s="11"/>
      <c r="C151" s="4"/>
      <c r="D151" s="4"/>
      <c r="E151" s="4"/>
      <c r="F151" s="4"/>
      <c r="G151" s="4"/>
      <c r="H151" s="4"/>
      <c r="I151" s="4"/>
      <c r="J151" s="4"/>
      <c r="K151" s="4"/>
      <c r="L151" s="4"/>
      <c r="M151" s="4"/>
      <c r="N151" s="4"/>
      <c r="O151" s="4"/>
      <c r="P151" s="4"/>
      <c r="Q151" s="4"/>
      <c r="R151" s="4"/>
      <c r="S151" s="4"/>
      <c r="T151" s="4"/>
      <c r="U151" s="4"/>
      <c r="V151" s="4"/>
      <c r="W151" s="4"/>
    </row>
    <row r="152" spans="2:23" ht="12.75" customHeight="1" x14ac:dyDescent="0.15">
      <c r="B152" s="11"/>
      <c r="C152" s="4"/>
      <c r="D152" s="4"/>
      <c r="E152" s="4"/>
      <c r="F152" s="4"/>
      <c r="G152" s="4"/>
      <c r="H152" s="4"/>
      <c r="I152" s="4"/>
      <c r="J152" s="4"/>
      <c r="K152" s="4"/>
      <c r="L152" s="4"/>
      <c r="M152" s="4"/>
      <c r="N152" s="4"/>
      <c r="O152" s="4"/>
      <c r="P152" s="4"/>
      <c r="Q152" s="4"/>
      <c r="R152" s="4"/>
      <c r="S152" s="4"/>
      <c r="T152" s="4"/>
      <c r="U152" s="4"/>
      <c r="V152" s="4"/>
      <c r="W152" s="4"/>
    </row>
    <row r="153" spans="2:23" ht="5.25" customHeight="1" thickBot="1" x14ac:dyDescent="0.2">
      <c r="B153" s="11"/>
      <c r="C153" s="4"/>
      <c r="D153" s="4"/>
      <c r="E153" s="4"/>
      <c r="F153" s="4"/>
      <c r="G153" s="4"/>
      <c r="H153" s="4"/>
      <c r="I153" s="4"/>
      <c r="J153" s="4"/>
      <c r="K153" s="4"/>
      <c r="L153" s="4"/>
      <c r="M153" s="4"/>
      <c r="N153" s="4"/>
      <c r="O153" s="4"/>
      <c r="P153" s="4"/>
      <c r="Q153" s="4"/>
      <c r="R153" s="4"/>
      <c r="S153" s="4"/>
      <c r="T153" s="4"/>
      <c r="U153" s="4"/>
      <c r="V153" s="4"/>
      <c r="W153" s="4"/>
    </row>
    <row r="154" spans="2:23" ht="12" customHeight="1" x14ac:dyDescent="0.15">
      <c r="B154" s="11"/>
      <c r="C154" s="787" t="s">
        <v>1116</v>
      </c>
      <c r="D154" s="788"/>
      <c r="E154" s="788"/>
      <c r="F154" s="126"/>
      <c r="G154" s="126"/>
      <c r="H154" s="126"/>
      <c r="I154" s="126"/>
      <c r="J154" s="126"/>
      <c r="K154" s="126"/>
      <c r="L154" s="126"/>
      <c r="M154" s="126"/>
      <c r="N154" s="126"/>
      <c r="O154" s="126"/>
      <c r="P154" s="126"/>
      <c r="Q154" s="126"/>
      <c r="R154" s="126"/>
      <c r="S154" s="126"/>
      <c r="T154" s="126"/>
      <c r="U154" s="126"/>
      <c r="V154" s="126"/>
      <c r="W154" s="127"/>
    </row>
    <row r="155" spans="2:23" ht="12" customHeight="1" thickBot="1" x14ac:dyDescent="0.2">
      <c r="B155" s="11"/>
      <c r="C155" s="789"/>
      <c r="D155" s="790"/>
      <c r="E155" s="790"/>
      <c r="F155" s="424"/>
      <c r="G155" s="424"/>
      <c r="H155" s="424"/>
      <c r="I155" s="424"/>
      <c r="J155" s="424"/>
      <c r="K155" s="424"/>
      <c r="L155" s="424"/>
      <c r="M155" s="424"/>
      <c r="N155" s="424"/>
      <c r="O155" s="424"/>
      <c r="P155" s="424"/>
      <c r="Q155" s="424"/>
      <c r="R155" s="424"/>
      <c r="S155" s="424"/>
      <c r="T155" s="424"/>
      <c r="U155" s="424"/>
      <c r="V155" s="424"/>
      <c r="W155" s="425"/>
    </row>
    <row r="156" spans="2:23" ht="8.25" customHeight="1" thickBot="1" x14ac:dyDescent="0.2">
      <c r="B156" s="11"/>
      <c r="C156" s="5"/>
      <c r="D156" s="5"/>
      <c r="E156" s="5"/>
      <c r="F156" s="8"/>
      <c r="G156" s="8"/>
      <c r="H156" s="8"/>
      <c r="I156" s="8"/>
      <c r="J156" s="8"/>
      <c r="K156" s="8"/>
      <c r="L156" s="8"/>
      <c r="M156" s="8"/>
      <c r="N156" s="8"/>
      <c r="O156" s="8"/>
      <c r="P156" s="8"/>
      <c r="Q156" s="8"/>
      <c r="R156" s="8"/>
      <c r="S156" s="8"/>
      <c r="T156" s="8"/>
      <c r="U156" s="8"/>
      <c r="V156" s="8"/>
      <c r="W156" s="8"/>
    </row>
    <row r="157" spans="2:23" ht="18" customHeight="1" x14ac:dyDescent="0.15">
      <c r="B157" s="11" t="s">
        <v>810</v>
      </c>
      <c r="C157" s="1014" t="s">
        <v>1117</v>
      </c>
      <c r="D157" s="1010" t="str">
        <f>入力シート!L172&amp;""</f>
        <v/>
      </c>
      <c r="E157" s="1010"/>
      <c r="F157" s="1010"/>
      <c r="G157" s="1010"/>
      <c r="H157" s="1010"/>
      <c r="I157" s="1010"/>
      <c r="J157" s="1010"/>
      <c r="K157" s="1010"/>
      <c r="L157" s="1011"/>
      <c r="M157" s="791" t="str">
        <f>入力シート!L173&amp;""</f>
        <v/>
      </c>
      <c r="N157" s="792"/>
      <c r="O157" s="777" t="s">
        <v>945</v>
      </c>
      <c r="P157" s="785" t="str">
        <f>入力シート!L174&amp;""</f>
        <v/>
      </c>
      <c r="Q157" s="777" t="s">
        <v>587</v>
      </c>
      <c r="R157" s="849" t="s">
        <v>1108</v>
      </c>
      <c r="S157" s="791" t="str">
        <f>入力シート!L175&amp;""</f>
        <v/>
      </c>
      <c r="T157" s="792"/>
      <c r="U157" s="777" t="s">
        <v>945</v>
      </c>
      <c r="V157" s="785" t="str">
        <f>入力シート!L176&amp;""</f>
        <v/>
      </c>
      <c r="W157" s="847" t="s">
        <v>587</v>
      </c>
    </row>
    <row r="158" spans="2:23" ht="18" customHeight="1" x14ac:dyDescent="0.15">
      <c r="B158" s="11"/>
      <c r="C158" s="944"/>
      <c r="D158" s="730"/>
      <c r="E158" s="730"/>
      <c r="F158" s="730"/>
      <c r="G158" s="730"/>
      <c r="H158" s="730"/>
      <c r="I158" s="730"/>
      <c r="J158" s="730"/>
      <c r="K158" s="730"/>
      <c r="L158" s="1012"/>
      <c r="M158" s="793"/>
      <c r="N158" s="794"/>
      <c r="O158" s="778"/>
      <c r="P158" s="786"/>
      <c r="Q158" s="778"/>
      <c r="R158" s="850"/>
      <c r="S158" s="793"/>
      <c r="T158" s="794"/>
      <c r="U158" s="778"/>
      <c r="V158" s="786"/>
      <c r="W158" s="848"/>
    </row>
    <row r="159" spans="2:23" ht="18" customHeight="1" x14ac:dyDescent="0.15">
      <c r="B159" s="11"/>
      <c r="C159" s="944"/>
      <c r="D159" s="893" t="s">
        <v>817</v>
      </c>
      <c r="E159" s="893"/>
      <c r="F159" s="893"/>
      <c r="G159" s="893"/>
      <c r="H159" s="893"/>
      <c r="I159" s="893"/>
      <c r="J159" s="893"/>
      <c r="K159" s="893"/>
      <c r="L159" s="894"/>
      <c r="M159" s="1000" t="str">
        <f>入力シート!L177&amp;""</f>
        <v/>
      </c>
      <c r="N159" s="1001"/>
      <c r="O159" s="1001"/>
      <c r="P159" s="1001"/>
      <c r="Q159" s="1001"/>
      <c r="R159" s="1001"/>
      <c r="S159" s="1001"/>
      <c r="T159" s="1001"/>
      <c r="U159" s="1001"/>
      <c r="V159" s="1001"/>
      <c r="W159" s="1002"/>
    </row>
    <row r="160" spans="2:23" ht="18" customHeight="1" x14ac:dyDescent="0.15">
      <c r="B160" s="11"/>
      <c r="C160" s="944"/>
      <c r="D160" s="857"/>
      <c r="E160" s="857"/>
      <c r="F160" s="857"/>
      <c r="G160" s="857"/>
      <c r="H160" s="857"/>
      <c r="I160" s="857"/>
      <c r="J160" s="857"/>
      <c r="K160" s="857"/>
      <c r="L160" s="858"/>
      <c r="M160" s="1003"/>
      <c r="N160" s="1004"/>
      <c r="O160" s="1004"/>
      <c r="P160" s="1004"/>
      <c r="Q160" s="1004"/>
      <c r="R160" s="1004"/>
      <c r="S160" s="1004"/>
      <c r="T160" s="1004"/>
      <c r="U160" s="1004"/>
      <c r="V160" s="1004"/>
      <c r="W160" s="1005"/>
    </row>
    <row r="161" spans="2:23" ht="18" customHeight="1" x14ac:dyDescent="0.15">
      <c r="B161" s="11"/>
      <c r="C161" s="944"/>
      <c r="D161" s="893" t="s">
        <v>820</v>
      </c>
      <c r="E161" s="893"/>
      <c r="F161" s="893"/>
      <c r="G161" s="893"/>
      <c r="H161" s="893"/>
      <c r="I161" s="893"/>
      <c r="J161" s="893"/>
      <c r="K161" s="893"/>
      <c r="L161" s="894"/>
      <c r="M161" s="997" t="str">
        <f>入力シート!L178&amp;""</f>
        <v/>
      </c>
      <c r="N161" s="998"/>
      <c r="O161" s="998"/>
      <c r="P161" s="998"/>
      <c r="Q161" s="998"/>
      <c r="R161" s="998"/>
      <c r="S161" s="998"/>
      <c r="T161" s="998"/>
      <c r="U161" s="998"/>
      <c r="V161" s="998"/>
      <c r="W161" s="999"/>
    </row>
    <row r="162" spans="2:23" ht="18" customHeight="1" x14ac:dyDescent="0.15">
      <c r="B162" s="11"/>
      <c r="C162" s="944"/>
      <c r="D162" s="1008"/>
      <c r="E162" s="1008"/>
      <c r="F162" s="1008"/>
      <c r="G162" s="1008"/>
      <c r="H162" s="1008"/>
      <c r="I162" s="1008"/>
      <c r="J162" s="1008"/>
      <c r="K162" s="1008"/>
      <c r="L162" s="1009"/>
      <c r="M162" s="726"/>
      <c r="N162" s="727"/>
      <c r="O162" s="727"/>
      <c r="P162" s="727"/>
      <c r="Q162" s="727"/>
      <c r="R162" s="727"/>
      <c r="S162" s="727"/>
      <c r="T162" s="727"/>
      <c r="U162" s="727"/>
      <c r="V162" s="727"/>
      <c r="W162" s="728"/>
    </row>
    <row r="163" spans="2:23" ht="18" customHeight="1" x14ac:dyDescent="0.15">
      <c r="B163" s="11"/>
      <c r="C163" s="944"/>
      <c r="D163" s="857"/>
      <c r="E163" s="857"/>
      <c r="F163" s="857"/>
      <c r="G163" s="857"/>
      <c r="H163" s="857"/>
      <c r="I163" s="857"/>
      <c r="J163" s="857"/>
      <c r="K163" s="857"/>
      <c r="L163" s="858"/>
      <c r="M163" s="729"/>
      <c r="N163" s="730"/>
      <c r="O163" s="730"/>
      <c r="P163" s="730"/>
      <c r="Q163" s="730"/>
      <c r="R163" s="730"/>
      <c r="S163" s="730"/>
      <c r="T163" s="730"/>
      <c r="U163" s="730"/>
      <c r="V163" s="730"/>
      <c r="W163" s="731"/>
    </row>
    <row r="164" spans="2:23" ht="18" customHeight="1" x14ac:dyDescent="0.15">
      <c r="B164" s="11" t="s">
        <v>821</v>
      </c>
      <c r="C164" s="944" t="s">
        <v>1118</v>
      </c>
      <c r="D164" s="998" t="str">
        <f>入力シート!L179&amp;""</f>
        <v/>
      </c>
      <c r="E164" s="998"/>
      <c r="F164" s="998"/>
      <c r="G164" s="998"/>
      <c r="H164" s="998"/>
      <c r="I164" s="998"/>
      <c r="J164" s="998"/>
      <c r="K164" s="998"/>
      <c r="L164" s="1015"/>
      <c r="M164" s="1016" t="str">
        <f>入力シート!L180&amp;""</f>
        <v/>
      </c>
      <c r="N164" s="1017"/>
      <c r="O164" s="922" t="s">
        <v>945</v>
      </c>
      <c r="P164" s="1006" t="str">
        <f>入力シート!L181&amp;""</f>
        <v/>
      </c>
      <c r="Q164" s="922" t="s">
        <v>587</v>
      </c>
      <c r="R164" s="1013" t="s">
        <v>1108</v>
      </c>
      <c r="S164" s="1016" t="str">
        <f>入力シート!L182&amp;""</f>
        <v/>
      </c>
      <c r="T164" s="1017"/>
      <c r="U164" s="922" t="s">
        <v>945</v>
      </c>
      <c r="V164" s="1006" t="str">
        <f>入力シート!L183&amp;""</f>
        <v/>
      </c>
      <c r="W164" s="1007" t="s">
        <v>587</v>
      </c>
    </row>
    <row r="165" spans="2:23" ht="18" customHeight="1" x14ac:dyDescent="0.15">
      <c r="B165" s="11"/>
      <c r="C165" s="944"/>
      <c r="D165" s="730"/>
      <c r="E165" s="730"/>
      <c r="F165" s="730"/>
      <c r="G165" s="730"/>
      <c r="H165" s="730"/>
      <c r="I165" s="730"/>
      <c r="J165" s="730"/>
      <c r="K165" s="730"/>
      <c r="L165" s="1012"/>
      <c r="M165" s="793"/>
      <c r="N165" s="794"/>
      <c r="O165" s="778"/>
      <c r="P165" s="786"/>
      <c r="Q165" s="778"/>
      <c r="R165" s="850"/>
      <c r="S165" s="793"/>
      <c r="T165" s="794"/>
      <c r="U165" s="778"/>
      <c r="V165" s="786"/>
      <c r="W165" s="848"/>
    </row>
    <row r="166" spans="2:23" ht="18" customHeight="1" x14ac:dyDescent="0.15">
      <c r="B166" s="11"/>
      <c r="C166" s="944"/>
      <c r="D166" s="893" t="s">
        <v>817</v>
      </c>
      <c r="E166" s="893"/>
      <c r="F166" s="893"/>
      <c r="G166" s="893"/>
      <c r="H166" s="893"/>
      <c r="I166" s="893"/>
      <c r="J166" s="893"/>
      <c r="K166" s="893"/>
      <c r="L166" s="894"/>
      <c r="M166" s="1000" t="str">
        <f>入力シート!L184&amp;""</f>
        <v/>
      </c>
      <c r="N166" s="1001"/>
      <c r="O166" s="1001"/>
      <c r="P166" s="1001"/>
      <c r="Q166" s="1001"/>
      <c r="R166" s="1001"/>
      <c r="S166" s="1001"/>
      <c r="T166" s="1001"/>
      <c r="U166" s="1001"/>
      <c r="V166" s="1001"/>
      <c r="W166" s="1002"/>
    </row>
    <row r="167" spans="2:23" ht="18" customHeight="1" x14ac:dyDescent="0.15">
      <c r="B167" s="11"/>
      <c r="C167" s="944"/>
      <c r="D167" s="857"/>
      <c r="E167" s="857"/>
      <c r="F167" s="857"/>
      <c r="G167" s="857"/>
      <c r="H167" s="857"/>
      <c r="I167" s="857"/>
      <c r="J167" s="857"/>
      <c r="K167" s="857"/>
      <c r="L167" s="858"/>
      <c r="M167" s="1003"/>
      <c r="N167" s="1004"/>
      <c r="O167" s="1004"/>
      <c r="P167" s="1004"/>
      <c r="Q167" s="1004"/>
      <c r="R167" s="1004"/>
      <c r="S167" s="1004"/>
      <c r="T167" s="1004"/>
      <c r="U167" s="1004"/>
      <c r="V167" s="1004"/>
      <c r="W167" s="1005"/>
    </row>
    <row r="168" spans="2:23" ht="18" customHeight="1" x14ac:dyDescent="0.15">
      <c r="B168" s="11"/>
      <c r="C168" s="944"/>
      <c r="D168" s="893" t="s">
        <v>820</v>
      </c>
      <c r="E168" s="893"/>
      <c r="F168" s="893"/>
      <c r="G168" s="893"/>
      <c r="H168" s="893"/>
      <c r="I168" s="893"/>
      <c r="J168" s="893"/>
      <c r="K168" s="893"/>
      <c r="L168" s="894"/>
      <c r="M168" s="997" t="str">
        <f>入力シート!L185&amp;""</f>
        <v/>
      </c>
      <c r="N168" s="998"/>
      <c r="O168" s="998"/>
      <c r="P168" s="998"/>
      <c r="Q168" s="998"/>
      <c r="R168" s="998"/>
      <c r="S168" s="998"/>
      <c r="T168" s="998"/>
      <c r="U168" s="998"/>
      <c r="V168" s="998"/>
      <c r="W168" s="999"/>
    </row>
    <row r="169" spans="2:23" ht="18" customHeight="1" x14ac:dyDescent="0.15">
      <c r="B169" s="11"/>
      <c r="C169" s="944"/>
      <c r="D169" s="1008"/>
      <c r="E169" s="1008"/>
      <c r="F169" s="1008"/>
      <c r="G169" s="1008"/>
      <c r="H169" s="1008"/>
      <c r="I169" s="1008"/>
      <c r="J169" s="1008"/>
      <c r="K169" s="1008"/>
      <c r="L169" s="1009"/>
      <c r="M169" s="726"/>
      <c r="N169" s="727"/>
      <c r="O169" s="727"/>
      <c r="P169" s="727"/>
      <c r="Q169" s="727"/>
      <c r="R169" s="727"/>
      <c r="S169" s="727"/>
      <c r="T169" s="727"/>
      <c r="U169" s="727"/>
      <c r="V169" s="727"/>
      <c r="W169" s="728"/>
    </row>
    <row r="170" spans="2:23" ht="18" customHeight="1" x14ac:dyDescent="0.15">
      <c r="B170" s="11"/>
      <c r="C170" s="944"/>
      <c r="D170" s="857"/>
      <c r="E170" s="857"/>
      <c r="F170" s="857"/>
      <c r="G170" s="857"/>
      <c r="H170" s="857"/>
      <c r="I170" s="857"/>
      <c r="J170" s="857"/>
      <c r="K170" s="857"/>
      <c r="L170" s="858"/>
      <c r="M170" s="729"/>
      <c r="N170" s="730"/>
      <c r="O170" s="730"/>
      <c r="P170" s="730"/>
      <c r="Q170" s="730"/>
      <c r="R170" s="730"/>
      <c r="S170" s="730"/>
      <c r="T170" s="730"/>
      <c r="U170" s="730"/>
      <c r="V170" s="730"/>
      <c r="W170" s="731"/>
    </row>
    <row r="171" spans="2:23" ht="18" customHeight="1" x14ac:dyDescent="0.15">
      <c r="B171" s="11" t="s">
        <v>824</v>
      </c>
      <c r="C171" s="944" t="s">
        <v>1119</v>
      </c>
      <c r="D171" s="998" t="str">
        <f>入力シート!L186&amp;""</f>
        <v/>
      </c>
      <c r="E171" s="998"/>
      <c r="F171" s="998"/>
      <c r="G171" s="998"/>
      <c r="H171" s="998"/>
      <c r="I171" s="998"/>
      <c r="J171" s="998"/>
      <c r="K171" s="998"/>
      <c r="L171" s="1015"/>
      <c r="M171" s="1016" t="str">
        <f>入力シート!L187&amp;""</f>
        <v/>
      </c>
      <c r="N171" s="1017"/>
      <c r="O171" s="922" t="s">
        <v>945</v>
      </c>
      <c r="P171" s="1006" t="str">
        <f>入力シート!L188&amp;""</f>
        <v/>
      </c>
      <c r="Q171" s="922" t="s">
        <v>587</v>
      </c>
      <c r="R171" s="1013" t="s">
        <v>1108</v>
      </c>
      <c r="S171" s="1016" t="str">
        <f>入力シート!L189&amp;""</f>
        <v/>
      </c>
      <c r="T171" s="1017"/>
      <c r="U171" s="922" t="s">
        <v>945</v>
      </c>
      <c r="V171" s="1006" t="str">
        <f>入力シート!L190&amp;""</f>
        <v/>
      </c>
      <c r="W171" s="1007" t="s">
        <v>587</v>
      </c>
    </row>
    <row r="172" spans="2:23" ht="18" customHeight="1" x14ac:dyDescent="0.15">
      <c r="B172" s="11"/>
      <c r="C172" s="944"/>
      <c r="D172" s="730"/>
      <c r="E172" s="730"/>
      <c r="F172" s="730"/>
      <c r="G172" s="730"/>
      <c r="H172" s="730"/>
      <c r="I172" s="730"/>
      <c r="J172" s="730"/>
      <c r="K172" s="730"/>
      <c r="L172" s="1012"/>
      <c r="M172" s="793"/>
      <c r="N172" s="794"/>
      <c r="O172" s="778"/>
      <c r="P172" s="786"/>
      <c r="Q172" s="778"/>
      <c r="R172" s="850"/>
      <c r="S172" s="793"/>
      <c r="T172" s="794"/>
      <c r="U172" s="778"/>
      <c r="V172" s="786"/>
      <c r="W172" s="848"/>
    </row>
    <row r="173" spans="2:23" ht="18" customHeight="1" x14ac:dyDescent="0.15">
      <c r="B173" s="11"/>
      <c r="C173" s="944"/>
      <c r="D173" s="893" t="s">
        <v>817</v>
      </c>
      <c r="E173" s="893"/>
      <c r="F173" s="893"/>
      <c r="G173" s="893"/>
      <c r="H173" s="893"/>
      <c r="I173" s="893"/>
      <c r="J173" s="893"/>
      <c r="K173" s="893"/>
      <c r="L173" s="894"/>
      <c r="M173" s="1000" t="str">
        <f>入力シート!L191&amp;""</f>
        <v/>
      </c>
      <c r="N173" s="1001"/>
      <c r="O173" s="1001"/>
      <c r="P173" s="1001"/>
      <c r="Q173" s="1001"/>
      <c r="R173" s="1001"/>
      <c r="S173" s="1001"/>
      <c r="T173" s="1001"/>
      <c r="U173" s="1001"/>
      <c r="V173" s="1001"/>
      <c r="W173" s="1002"/>
    </row>
    <row r="174" spans="2:23" ht="18" customHeight="1" x14ac:dyDescent="0.15">
      <c r="B174" s="11"/>
      <c r="C174" s="944"/>
      <c r="D174" s="857"/>
      <c r="E174" s="857"/>
      <c r="F174" s="857"/>
      <c r="G174" s="857"/>
      <c r="H174" s="857"/>
      <c r="I174" s="857"/>
      <c r="J174" s="857"/>
      <c r="K174" s="857"/>
      <c r="L174" s="858"/>
      <c r="M174" s="1003"/>
      <c r="N174" s="1004"/>
      <c r="O174" s="1004"/>
      <c r="P174" s="1004"/>
      <c r="Q174" s="1004"/>
      <c r="R174" s="1004"/>
      <c r="S174" s="1004"/>
      <c r="T174" s="1004"/>
      <c r="U174" s="1004"/>
      <c r="V174" s="1004"/>
      <c r="W174" s="1005"/>
    </row>
    <row r="175" spans="2:23" ht="18" customHeight="1" x14ac:dyDescent="0.15">
      <c r="B175" s="11"/>
      <c r="C175" s="944"/>
      <c r="D175" s="893" t="s">
        <v>820</v>
      </c>
      <c r="E175" s="893"/>
      <c r="F175" s="893"/>
      <c r="G175" s="893"/>
      <c r="H175" s="893"/>
      <c r="I175" s="893"/>
      <c r="J175" s="893"/>
      <c r="K175" s="893"/>
      <c r="L175" s="894"/>
      <c r="M175" s="997" t="str">
        <f>入力シート!L192&amp;""</f>
        <v/>
      </c>
      <c r="N175" s="998"/>
      <c r="O175" s="998"/>
      <c r="P175" s="998"/>
      <c r="Q175" s="998"/>
      <c r="R175" s="998"/>
      <c r="S175" s="998"/>
      <c r="T175" s="998"/>
      <c r="U175" s="998"/>
      <c r="V175" s="998"/>
      <c r="W175" s="999"/>
    </row>
    <row r="176" spans="2:23" ht="18" customHeight="1" x14ac:dyDescent="0.15">
      <c r="B176" s="11"/>
      <c r="C176" s="944"/>
      <c r="D176" s="1008"/>
      <c r="E176" s="1008"/>
      <c r="F176" s="1008"/>
      <c r="G176" s="1008"/>
      <c r="H176" s="1008"/>
      <c r="I176" s="1008"/>
      <c r="J176" s="1008"/>
      <c r="K176" s="1008"/>
      <c r="L176" s="1009"/>
      <c r="M176" s="726"/>
      <c r="N176" s="727"/>
      <c r="O176" s="727"/>
      <c r="P176" s="727"/>
      <c r="Q176" s="727"/>
      <c r="R176" s="727"/>
      <c r="S176" s="727"/>
      <c r="T176" s="727"/>
      <c r="U176" s="727"/>
      <c r="V176" s="727"/>
      <c r="W176" s="728"/>
    </row>
    <row r="177" spans="2:23" ht="18" customHeight="1" thickBot="1" x14ac:dyDescent="0.2">
      <c r="B177" s="11"/>
      <c r="C177" s="1053"/>
      <c r="D177" s="1021"/>
      <c r="E177" s="1021"/>
      <c r="F177" s="1021"/>
      <c r="G177" s="1021"/>
      <c r="H177" s="1021"/>
      <c r="I177" s="1021"/>
      <c r="J177" s="1021"/>
      <c r="K177" s="1021"/>
      <c r="L177" s="1022"/>
      <c r="M177" s="1054"/>
      <c r="N177" s="1055"/>
      <c r="O177" s="1055"/>
      <c r="P177" s="1055"/>
      <c r="Q177" s="1055"/>
      <c r="R177" s="1055"/>
      <c r="S177" s="1055"/>
      <c r="T177" s="1055"/>
      <c r="U177" s="1055"/>
      <c r="V177" s="1055"/>
      <c r="W177" s="1056"/>
    </row>
    <row r="178" spans="2:23" ht="5.25" customHeight="1" thickBot="1" x14ac:dyDescent="0.2">
      <c r="B178" s="11"/>
      <c r="C178" s="4"/>
      <c r="D178" s="4"/>
      <c r="E178" s="4"/>
      <c r="F178" s="4"/>
      <c r="G178" s="4"/>
      <c r="H178" s="4"/>
      <c r="I178" s="4"/>
      <c r="J178" s="4"/>
      <c r="K178" s="4"/>
      <c r="L178" s="4"/>
      <c r="M178" s="4"/>
      <c r="N178" s="4"/>
      <c r="O178" s="4"/>
      <c r="P178" s="4"/>
      <c r="Q178" s="4"/>
      <c r="R178" s="4"/>
      <c r="S178" s="4"/>
      <c r="T178" s="4"/>
      <c r="U178" s="4"/>
      <c r="V178" s="4"/>
      <c r="W178" s="4"/>
    </row>
    <row r="179" spans="2:23" ht="12" customHeight="1" x14ac:dyDescent="0.15">
      <c r="B179" s="11" t="s">
        <v>826</v>
      </c>
      <c r="C179" s="795" t="s">
        <v>1120</v>
      </c>
      <c r="D179" s="749"/>
      <c r="E179" s="749"/>
      <c r="F179" s="749"/>
      <c r="G179" s="749"/>
      <c r="H179" s="749"/>
      <c r="I179" s="749"/>
      <c r="J179" s="749"/>
      <c r="K179" s="749"/>
      <c r="L179" s="749"/>
      <c r="M179" s="749"/>
      <c r="N179" s="749"/>
      <c r="O179" s="749"/>
      <c r="P179" s="749"/>
      <c r="Q179" s="749"/>
      <c r="R179" s="749"/>
      <c r="S179" s="749"/>
      <c r="T179" s="749"/>
      <c r="U179" s="749"/>
      <c r="V179" s="749"/>
      <c r="W179" s="750"/>
    </row>
    <row r="180" spans="2:23" ht="12" customHeight="1" x14ac:dyDescent="0.15">
      <c r="B180" s="11"/>
      <c r="C180" s="751"/>
      <c r="D180" s="752"/>
      <c r="E180" s="752"/>
      <c r="F180" s="752"/>
      <c r="G180" s="752"/>
      <c r="H180" s="752"/>
      <c r="I180" s="752"/>
      <c r="J180" s="752"/>
      <c r="K180" s="752"/>
      <c r="L180" s="752"/>
      <c r="M180" s="752"/>
      <c r="N180" s="752"/>
      <c r="O180" s="752"/>
      <c r="P180" s="752"/>
      <c r="Q180" s="752"/>
      <c r="R180" s="752"/>
      <c r="S180" s="752"/>
      <c r="T180" s="752"/>
      <c r="U180" s="752"/>
      <c r="V180" s="752"/>
      <c r="W180" s="753"/>
    </row>
    <row r="181" spans="2:23" ht="10.15" customHeight="1" x14ac:dyDescent="0.15">
      <c r="B181" s="30"/>
      <c r="C181" s="991" t="str">
        <f>入力シート!L193&amp;""</f>
        <v/>
      </c>
      <c r="D181" s="992"/>
      <c r="E181" s="992"/>
      <c r="F181" s="992"/>
      <c r="G181" s="992"/>
      <c r="H181" s="992"/>
      <c r="I181" s="992"/>
      <c r="J181" s="992"/>
      <c r="K181" s="992"/>
      <c r="L181" s="992"/>
      <c r="M181" s="992"/>
      <c r="N181" s="992"/>
      <c r="O181" s="992"/>
      <c r="P181" s="992"/>
      <c r="Q181" s="992"/>
      <c r="R181" s="992"/>
      <c r="S181" s="992"/>
      <c r="T181" s="992"/>
      <c r="U181" s="992"/>
      <c r="V181" s="992"/>
      <c r="W181" s="993"/>
    </row>
    <row r="182" spans="2:23" ht="10.15" customHeight="1" x14ac:dyDescent="0.15">
      <c r="B182" s="30"/>
      <c r="C182" s="991"/>
      <c r="D182" s="992"/>
      <c r="E182" s="992"/>
      <c r="F182" s="992"/>
      <c r="G182" s="992"/>
      <c r="H182" s="992"/>
      <c r="I182" s="992"/>
      <c r="J182" s="992"/>
      <c r="K182" s="992"/>
      <c r="L182" s="992"/>
      <c r="M182" s="992"/>
      <c r="N182" s="992"/>
      <c r="O182" s="992"/>
      <c r="P182" s="992"/>
      <c r="Q182" s="992"/>
      <c r="R182" s="992"/>
      <c r="S182" s="992"/>
      <c r="T182" s="992"/>
      <c r="U182" s="992"/>
      <c r="V182" s="992"/>
      <c r="W182" s="993"/>
    </row>
    <row r="183" spans="2:23" ht="10.15" customHeight="1" x14ac:dyDescent="0.15">
      <c r="B183" s="30"/>
      <c r="C183" s="991"/>
      <c r="D183" s="992"/>
      <c r="E183" s="992"/>
      <c r="F183" s="992"/>
      <c r="G183" s="992"/>
      <c r="H183" s="992"/>
      <c r="I183" s="992"/>
      <c r="J183" s="992"/>
      <c r="K183" s="992"/>
      <c r="L183" s="992"/>
      <c r="M183" s="992"/>
      <c r="N183" s="992"/>
      <c r="O183" s="992"/>
      <c r="P183" s="992"/>
      <c r="Q183" s="992"/>
      <c r="R183" s="992"/>
      <c r="S183" s="992"/>
      <c r="T183" s="992"/>
      <c r="U183" s="992"/>
      <c r="V183" s="992"/>
      <c r="W183" s="993"/>
    </row>
    <row r="184" spans="2:23" ht="10.15" customHeight="1" x14ac:dyDescent="0.15">
      <c r="B184" s="11"/>
      <c r="C184" s="991"/>
      <c r="D184" s="992"/>
      <c r="E184" s="992"/>
      <c r="F184" s="992"/>
      <c r="G184" s="992"/>
      <c r="H184" s="992"/>
      <c r="I184" s="992"/>
      <c r="J184" s="992"/>
      <c r="K184" s="992"/>
      <c r="L184" s="992"/>
      <c r="M184" s="992"/>
      <c r="N184" s="992"/>
      <c r="O184" s="992"/>
      <c r="P184" s="992"/>
      <c r="Q184" s="992"/>
      <c r="R184" s="992"/>
      <c r="S184" s="992"/>
      <c r="T184" s="992"/>
      <c r="U184" s="992"/>
      <c r="V184" s="992"/>
      <c r="W184" s="993"/>
    </row>
    <row r="185" spans="2:23" ht="10.15" customHeight="1" x14ac:dyDescent="0.15">
      <c r="B185" s="11"/>
      <c r="C185" s="991"/>
      <c r="D185" s="992"/>
      <c r="E185" s="992"/>
      <c r="F185" s="992"/>
      <c r="G185" s="992"/>
      <c r="H185" s="992"/>
      <c r="I185" s="992"/>
      <c r="J185" s="992"/>
      <c r="K185" s="992"/>
      <c r="L185" s="992"/>
      <c r="M185" s="992"/>
      <c r="N185" s="992"/>
      <c r="O185" s="992"/>
      <c r="P185" s="992"/>
      <c r="Q185" s="992"/>
      <c r="R185" s="992"/>
      <c r="S185" s="992"/>
      <c r="T185" s="992"/>
      <c r="U185" s="992"/>
      <c r="V185" s="992"/>
      <c r="W185" s="993"/>
    </row>
    <row r="186" spans="2:23" ht="10.15" customHeight="1" x14ac:dyDescent="0.15">
      <c r="B186" s="11"/>
      <c r="C186" s="991"/>
      <c r="D186" s="992"/>
      <c r="E186" s="992"/>
      <c r="F186" s="992"/>
      <c r="G186" s="992"/>
      <c r="H186" s="992"/>
      <c r="I186" s="992"/>
      <c r="J186" s="992"/>
      <c r="K186" s="992"/>
      <c r="L186" s="992"/>
      <c r="M186" s="992"/>
      <c r="N186" s="992"/>
      <c r="O186" s="992"/>
      <c r="P186" s="992"/>
      <c r="Q186" s="992"/>
      <c r="R186" s="992"/>
      <c r="S186" s="992"/>
      <c r="T186" s="992"/>
      <c r="U186" s="992"/>
      <c r="V186" s="992"/>
      <c r="W186" s="993"/>
    </row>
    <row r="187" spans="2:23" ht="10.15" customHeight="1" x14ac:dyDescent="0.15">
      <c r="B187" s="11"/>
      <c r="C187" s="991"/>
      <c r="D187" s="992"/>
      <c r="E187" s="992"/>
      <c r="F187" s="992"/>
      <c r="G187" s="992"/>
      <c r="H187" s="992"/>
      <c r="I187" s="992"/>
      <c r="J187" s="992"/>
      <c r="K187" s="992"/>
      <c r="L187" s="992"/>
      <c r="M187" s="992"/>
      <c r="N187" s="992"/>
      <c r="O187" s="992"/>
      <c r="P187" s="992"/>
      <c r="Q187" s="992"/>
      <c r="R187" s="992"/>
      <c r="S187" s="992"/>
      <c r="T187" s="992"/>
      <c r="U187" s="992"/>
      <c r="V187" s="992"/>
      <c r="W187" s="993"/>
    </row>
    <row r="188" spans="2:23" ht="10.15" customHeight="1" thickBot="1" x14ac:dyDescent="0.2">
      <c r="C188" s="994"/>
      <c r="D188" s="995"/>
      <c r="E188" s="995"/>
      <c r="F188" s="995"/>
      <c r="G188" s="995"/>
      <c r="H188" s="995"/>
      <c r="I188" s="995"/>
      <c r="J188" s="995"/>
      <c r="K188" s="995"/>
      <c r="L188" s="995"/>
      <c r="M188" s="995"/>
      <c r="N188" s="995"/>
      <c r="O188" s="995"/>
      <c r="P188" s="995"/>
      <c r="Q188" s="995"/>
      <c r="R188" s="995"/>
      <c r="S188" s="995"/>
      <c r="T188" s="995"/>
      <c r="U188" s="995"/>
      <c r="V188" s="995"/>
      <c r="W188" s="996"/>
    </row>
    <row r="189" spans="2:23" ht="8.25" customHeight="1" thickBot="1" x14ac:dyDescent="0.2"/>
    <row r="190" spans="2:23" ht="12" customHeight="1" x14ac:dyDescent="0.15">
      <c r="B190" s="11" t="s">
        <v>1121</v>
      </c>
      <c r="C190" s="985" t="s">
        <v>1122</v>
      </c>
      <c r="D190" s="986"/>
      <c r="E190" s="986"/>
      <c r="F190" s="986"/>
      <c r="G190" s="986"/>
      <c r="H190" s="986"/>
      <c r="I190" s="986"/>
      <c r="J190" s="986"/>
      <c r="K190" s="986"/>
      <c r="L190" s="986"/>
      <c r="M190" s="986"/>
      <c r="N190" s="986"/>
      <c r="O190" s="986"/>
      <c r="P190" s="986"/>
      <c r="Q190" s="986"/>
      <c r="R190" s="986"/>
      <c r="S190" s="986"/>
      <c r="T190" s="986"/>
      <c r="U190" s="986"/>
      <c r="V190" s="986"/>
      <c r="W190" s="987"/>
    </row>
    <row r="191" spans="2:23" ht="15" customHeight="1" thickBot="1" x14ac:dyDescent="0.2">
      <c r="B191" s="11"/>
      <c r="C191" s="988"/>
      <c r="D191" s="989"/>
      <c r="E191" s="989"/>
      <c r="F191" s="989"/>
      <c r="G191" s="989"/>
      <c r="H191" s="989"/>
      <c r="I191" s="989"/>
      <c r="J191" s="989"/>
      <c r="K191" s="989"/>
      <c r="L191" s="989"/>
      <c r="M191" s="989"/>
      <c r="N191" s="989"/>
      <c r="O191" s="989"/>
      <c r="P191" s="989"/>
      <c r="Q191" s="989"/>
      <c r="R191" s="989"/>
      <c r="S191" s="989"/>
      <c r="T191" s="989"/>
      <c r="U191" s="989"/>
      <c r="V191" s="989"/>
      <c r="W191" s="990"/>
    </row>
    <row r="192" spans="2:23" ht="8.25" customHeight="1" thickBot="1" x14ac:dyDescent="0.2">
      <c r="B192" s="11"/>
      <c r="C192" s="4"/>
      <c r="D192" s="4"/>
      <c r="E192" s="4"/>
      <c r="F192" s="4"/>
      <c r="G192" s="4"/>
      <c r="H192" s="4"/>
      <c r="I192" s="4"/>
      <c r="J192" s="4"/>
      <c r="K192" s="4"/>
      <c r="L192" s="4"/>
      <c r="M192" s="4"/>
      <c r="N192" s="4"/>
      <c r="O192" s="4"/>
      <c r="P192" s="4"/>
      <c r="Q192" s="4"/>
      <c r="R192" s="4"/>
      <c r="S192" s="4"/>
      <c r="T192" s="4"/>
      <c r="U192" s="4"/>
      <c r="V192" s="4"/>
      <c r="W192" s="4"/>
    </row>
    <row r="193" spans="3:33" ht="15" customHeight="1" x14ac:dyDescent="0.15">
      <c r="C193" s="841" t="s">
        <v>1123</v>
      </c>
      <c r="D193" s="842"/>
      <c r="E193" s="842"/>
      <c r="F193" s="842"/>
      <c r="G193" s="842"/>
      <c r="H193" s="842"/>
      <c r="I193" s="843"/>
      <c r="J193" s="801" t="str">
        <f>入力シート!L198&amp;""</f>
        <v/>
      </c>
      <c r="K193" s="802"/>
      <c r="L193" s="802"/>
      <c r="M193" s="802"/>
      <c r="N193" s="802"/>
      <c r="O193" s="802"/>
      <c r="P193" s="802"/>
      <c r="Q193" s="802"/>
      <c r="R193" s="802"/>
      <c r="S193" s="802"/>
      <c r="T193" s="802"/>
      <c r="U193" s="802"/>
      <c r="V193" s="802"/>
      <c r="W193" s="803"/>
    </row>
    <row r="194" spans="3:33" ht="15" customHeight="1" x14ac:dyDescent="0.15">
      <c r="C194" s="844"/>
      <c r="D194" s="845"/>
      <c r="E194" s="845"/>
      <c r="F194" s="845"/>
      <c r="G194" s="845"/>
      <c r="H194" s="845"/>
      <c r="I194" s="846"/>
      <c r="J194" s="804"/>
      <c r="K194" s="805"/>
      <c r="L194" s="805"/>
      <c r="M194" s="805"/>
      <c r="N194" s="805"/>
      <c r="O194" s="805"/>
      <c r="P194" s="805"/>
      <c r="Q194" s="805"/>
      <c r="R194" s="805"/>
      <c r="S194" s="805"/>
      <c r="T194" s="805"/>
      <c r="U194" s="805"/>
      <c r="V194" s="805"/>
      <c r="W194" s="806"/>
    </row>
    <row r="195" spans="3:33" ht="15" customHeight="1" x14ac:dyDescent="0.15">
      <c r="C195" s="832" t="s">
        <v>1124</v>
      </c>
      <c r="D195" s="833"/>
      <c r="E195" s="833"/>
      <c r="F195" s="767" t="s">
        <v>1125</v>
      </c>
      <c r="G195" s="767"/>
      <c r="H195" s="767"/>
      <c r="I195" s="767"/>
      <c r="J195" s="767"/>
      <c r="K195" s="767"/>
      <c r="L195" s="767"/>
      <c r="M195" s="767"/>
      <c r="N195" s="836" t="s">
        <v>1126</v>
      </c>
      <c r="O195" s="654"/>
      <c r="P195" s="654"/>
      <c r="Q195" s="654"/>
      <c r="R195" s="655"/>
      <c r="S195" s="836" t="s">
        <v>1127</v>
      </c>
      <c r="T195" s="654"/>
      <c r="U195" s="654"/>
      <c r="V195" s="654"/>
      <c r="W195" s="839"/>
    </row>
    <row r="196" spans="3:33" ht="15" customHeight="1" x14ac:dyDescent="0.15">
      <c r="C196" s="834"/>
      <c r="D196" s="835"/>
      <c r="E196" s="835"/>
      <c r="F196" s="767"/>
      <c r="G196" s="767"/>
      <c r="H196" s="767"/>
      <c r="I196" s="767"/>
      <c r="J196" s="767"/>
      <c r="K196" s="767"/>
      <c r="L196" s="767"/>
      <c r="M196" s="767"/>
      <c r="N196" s="837"/>
      <c r="O196" s="835"/>
      <c r="P196" s="835"/>
      <c r="Q196" s="835"/>
      <c r="R196" s="838"/>
      <c r="S196" s="837"/>
      <c r="T196" s="835"/>
      <c r="U196" s="835"/>
      <c r="V196" s="835"/>
      <c r="W196" s="840"/>
    </row>
    <row r="197" spans="3:33" ht="16.149999999999999" customHeight="1" x14ac:dyDescent="0.15">
      <c r="C197" s="766" t="s">
        <v>1128</v>
      </c>
      <c r="D197" s="767"/>
      <c r="E197" s="767"/>
      <c r="F197" s="760" t="str">
        <f>入力シート!L202&amp;""</f>
        <v/>
      </c>
      <c r="G197" s="761"/>
      <c r="H197" s="761"/>
      <c r="I197" s="761"/>
      <c r="J197" s="761"/>
      <c r="K197" s="761"/>
      <c r="L197" s="761"/>
      <c r="M197" s="768"/>
      <c r="N197" s="662" t="str">
        <f>入力シート!L203&amp;""</f>
        <v/>
      </c>
      <c r="O197" s="662"/>
      <c r="P197" s="662"/>
      <c r="Q197" s="662"/>
      <c r="R197" s="662"/>
      <c r="S197" s="662" t="str">
        <f>入力シート!L204&amp;""</f>
        <v/>
      </c>
      <c r="T197" s="662"/>
      <c r="U197" s="662"/>
      <c r="V197" s="662"/>
      <c r="W197" s="663"/>
    </row>
    <row r="198" spans="3:33" ht="16.149999999999999" customHeight="1" x14ac:dyDescent="0.15">
      <c r="C198" s="766"/>
      <c r="D198" s="767"/>
      <c r="E198" s="767"/>
      <c r="F198" s="711"/>
      <c r="G198" s="712"/>
      <c r="H198" s="712"/>
      <c r="I198" s="712"/>
      <c r="J198" s="712"/>
      <c r="K198" s="712"/>
      <c r="L198" s="712"/>
      <c r="M198" s="769"/>
      <c r="N198" s="662"/>
      <c r="O198" s="662"/>
      <c r="P198" s="662"/>
      <c r="Q198" s="662"/>
      <c r="R198" s="662"/>
      <c r="S198" s="662"/>
      <c r="T198" s="662"/>
      <c r="U198" s="662"/>
      <c r="V198" s="662"/>
      <c r="W198" s="663"/>
    </row>
    <row r="199" spans="3:33" ht="16.149999999999999" customHeight="1" x14ac:dyDescent="0.15">
      <c r="C199" s="766" t="s">
        <v>1129</v>
      </c>
      <c r="D199" s="767"/>
      <c r="E199" s="767"/>
      <c r="F199" s="760" t="str">
        <f>入力シート!L205&amp;""</f>
        <v/>
      </c>
      <c r="G199" s="761"/>
      <c r="H199" s="761"/>
      <c r="I199" s="761"/>
      <c r="J199" s="761"/>
      <c r="K199" s="761"/>
      <c r="L199" s="761"/>
      <c r="M199" s="768"/>
      <c r="N199" s="662" t="str">
        <f>入力シート!L206&amp;""</f>
        <v/>
      </c>
      <c r="O199" s="662"/>
      <c r="P199" s="662"/>
      <c r="Q199" s="662"/>
      <c r="R199" s="662"/>
      <c r="S199" s="662" t="str">
        <f>入力シート!L207&amp;""</f>
        <v/>
      </c>
      <c r="T199" s="662"/>
      <c r="U199" s="662"/>
      <c r="V199" s="662"/>
      <c r="W199" s="663"/>
    </row>
    <row r="200" spans="3:33" ht="16.149999999999999" customHeight="1" x14ac:dyDescent="0.15">
      <c r="C200" s="766"/>
      <c r="D200" s="767"/>
      <c r="E200" s="767"/>
      <c r="F200" s="711"/>
      <c r="G200" s="712"/>
      <c r="H200" s="712"/>
      <c r="I200" s="712"/>
      <c r="J200" s="712"/>
      <c r="K200" s="712"/>
      <c r="L200" s="712"/>
      <c r="M200" s="769"/>
      <c r="N200" s="662"/>
      <c r="O200" s="662"/>
      <c r="P200" s="662"/>
      <c r="Q200" s="662"/>
      <c r="R200" s="662"/>
      <c r="S200" s="662"/>
      <c r="T200" s="662"/>
      <c r="U200" s="662"/>
      <c r="V200" s="662"/>
      <c r="W200" s="663"/>
    </row>
    <row r="201" spans="3:33" ht="16.149999999999999" customHeight="1" x14ac:dyDescent="0.15">
      <c r="C201" s="766" t="s">
        <v>1130</v>
      </c>
      <c r="D201" s="767"/>
      <c r="E201" s="767"/>
      <c r="F201" s="760" t="str">
        <f>入力シート!L211&amp;""</f>
        <v/>
      </c>
      <c r="G201" s="761"/>
      <c r="H201" s="761"/>
      <c r="I201" s="761"/>
      <c r="J201" s="761"/>
      <c r="K201" s="761"/>
      <c r="L201" s="761"/>
      <c r="M201" s="768"/>
      <c r="N201" s="662" t="str">
        <f>入力シート!L212&amp;""</f>
        <v/>
      </c>
      <c r="O201" s="662"/>
      <c r="P201" s="662"/>
      <c r="Q201" s="662"/>
      <c r="R201" s="662"/>
      <c r="S201" s="662" t="str">
        <f>入力シート!L213&amp;""</f>
        <v/>
      </c>
      <c r="T201" s="662"/>
      <c r="U201" s="662"/>
      <c r="V201" s="662"/>
      <c r="W201" s="663"/>
    </row>
    <row r="202" spans="3:33" ht="16.149999999999999" customHeight="1" x14ac:dyDescent="0.15">
      <c r="C202" s="766"/>
      <c r="D202" s="767"/>
      <c r="E202" s="767"/>
      <c r="F202" s="711"/>
      <c r="G202" s="712"/>
      <c r="H202" s="712"/>
      <c r="I202" s="712"/>
      <c r="J202" s="712"/>
      <c r="K202" s="712"/>
      <c r="L202" s="712"/>
      <c r="M202" s="769"/>
      <c r="N202" s="662"/>
      <c r="O202" s="662"/>
      <c r="P202" s="662"/>
      <c r="Q202" s="662"/>
      <c r="R202" s="662"/>
      <c r="S202" s="662"/>
      <c r="T202" s="662"/>
      <c r="U202" s="662"/>
      <c r="V202" s="662"/>
      <c r="W202" s="663"/>
    </row>
    <row r="203" spans="3:33" ht="16.149999999999999" customHeight="1" x14ac:dyDescent="0.15">
      <c r="C203" s="766" t="s">
        <v>1131</v>
      </c>
      <c r="D203" s="767"/>
      <c r="E203" s="767"/>
      <c r="F203" s="760" t="str">
        <f>入力シート!L214&amp;""</f>
        <v/>
      </c>
      <c r="G203" s="761"/>
      <c r="H203" s="761"/>
      <c r="I203" s="761"/>
      <c r="J203" s="761"/>
      <c r="K203" s="761"/>
      <c r="L203" s="761"/>
      <c r="M203" s="768"/>
      <c r="N203" s="662" t="str">
        <f>入力シート!L215&amp;""</f>
        <v/>
      </c>
      <c r="O203" s="662"/>
      <c r="P203" s="662"/>
      <c r="Q203" s="662"/>
      <c r="R203" s="662"/>
      <c r="S203" s="662" t="str">
        <f>入力シート!L216&amp;""</f>
        <v/>
      </c>
      <c r="T203" s="662"/>
      <c r="U203" s="662"/>
      <c r="V203" s="662"/>
      <c r="W203" s="663"/>
    </row>
    <row r="204" spans="3:33" ht="16.149999999999999" customHeight="1" x14ac:dyDescent="0.15">
      <c r="C204" s="766"/>
      <c r="D204" s="767"/>
      <c r="E204" s="767"/>
      <c r="F204" s="711"/>
      <c r="G204" s="712"/>
      <c r="H204" s="712"/>
      <c r="I204" s="712"/>
      <c r="J204" s="712"/>
      <c r="K204" s="712"/>
      <c r="L204" s="712"/>
      <c r="M204" s="769"/>
      <c r="N204" s="662"/>
      <c r="O204" s="662"/>
      <c r="P204" s="662"/>
      <c r="Q204" s="662"/>
      <c r="R204" s="662"/>
      <c r="S204" s="662"/>
      <c r="T204" s="662"/>
      <c r="U204" s="662"/>
      <c r="V204" s="662"/>
      <c r="W204" s="663"/>
    </row>
    <row r="205" spans="3:33" ht="16.149999999999999" customHeight="1" x14ac:dyDescent="0.15">
      <c r="C205" s="766" t="s">
        <v>1132</v>
      </c>
      <c r="D205" s="767"/>
      <c r="E205" s="767"/>
      <c r="F205" s="760" t="str">
        <f>入力シート!L217&amp;""</f>
        <v/>
      </c>
      <c r="G205" s="761"/>
      <c r="H205" s="761"/>
      <c r="I205" s="761"/>
      <c r="J205" s="761"/>
      <c r="K205" s="761"/>
      <c r="L205" s="761"/>
      <c r="M205" s="768"/>
      <c r="N205" s="662" t="str">
        <f>入力シート!L218&amp;""</f>
        <v/>
      </c>
      <c r="O205" s="662"/>
      <c r="P205" s="662"/>
      <c r="Q205" s="662"/>
      <c r="R205" s="662"/>
      <c r="S205" s="662" t="str">
        <f>入力シート!L219&amp;""</f>
        <v/>
      </c>
      <c r="T205" s="662"/>
      <c r="U205" s="662"/>
      <c r="V205" s="662"/>
      <c r="W205" s="663"/>
    </row>
    <row r="206" spans="3:33" ht="16.149999999999999" customHeight="1" x14ac:dyDescent="0.15">
      <c r="C206" s="766"/>
      <c r="D206" s="767"/>
      <c r="E206" s="767"/>
      <c r="F206" s="711"/>
      <c r="G206" s="712"/>
      <c r="H206" s="712"/>
      <c r="I206" s="712"/>
      <c r="J206" s="712"/>
      <c r="K206" s="712"/>
      <c r="L206" s="712"/>
      <c r="M206" s="769"/>
      <c r="N206" s="662"/>
      <c r="O206" s="662"/>
      <c r="P206" s="662"/>
      <c r="Q206" s="662"/>
      <c r="R206" s="662"/>
      <c r="S206" s="662"/>
      <c r="T206" s="662"/>
      <c r="U206" s="662"/>
      <c r="V206" s="662"/>
      <c r="W206" s="663"/>
    </row>
    <row r="207" spans="3:33" ht="16.149999999999999" customHeight="1" x14ac:dyDescent="0.15">
      <c r="C207" s="766" t="s">
        <v>1133</v>
      </c>
      <c r="D207" s="767"/>
      <c r="E207" s="767"/>
      <c r="F207" s="760" t="str">
        <f>入力シート!L220&amp;""</f>
        <v/>
      </c>
      <c r="G207" s="761"/>
      <c r="H207" s="761"/>
      <c r="I207" s="761"/>
      <c r="J207" s="761"/>
      <c r="K207" s="761"/>
      <c r="L207" s="761"/>
      <c r="M207" s="768"/>
      <c r="N207" s="662" t="str">
        <f>入力シート!L221&amp;""</f>
        <v/>
      </c>
      <c r="O207" s="662"/>
      <c r="P207" s="662"/>
      <c r="Q207" s="662"/>
      <c r="R207" s="662"/>
      <c r="S207" s="662" t="str">
        <f>入力シート!L222&amp;""</f>
        <v/>
      </c>
      <c r="T207" s="662"/>
      <c r="U207" s="662"/>
      <c r="V207" s="662"/>
      <c r="W207" s="663"/>
    </row>
    <row r="208" spans="3:33" ht="16.149999999999999" customHeight="1" thickBot="1" x14ac:dyDescent="0.2">
      <c r="C208" s="781"/>
      <c r="D208" s="782"/>
      <c r="E208" s="782"/>
      <c r="F208" s="799"/>
      <c r="G208" s="694"/>
      <c r="H208" s="694"/>
      <c r="I208" s="694"/>
      <c r="J208" s="694"/>
      <c r="K208" s="694"/>
      <c r="L208" s="694"/>
      <c r="M208" s="800"/>
      <c r="N208" s="690"/>
      <c r="O208" s="690"/>
      <c r="P208" s="690"/>
      <c r="Q208" s="690"/>
      <c r="R208" s="690"/>
      <c r="S208" s="690"/>
      <c r="T208" s="690"/>
      <c r="U208" s="690"/>
      <c r="V208" s="690"/>
      <c r="W208" s="691"/>
      <c r="Z208" s="29"/>
      <c r="AA208" s="29"/>
      <c r="AB208" s="29"/>
      <c r="AC208" s="29"/>
      <c r="AD208" s="29"/>
      <c r="AE208" s="29"/>
      <c r="AF208" s="29"/>
      <c r="AG208" s="29"/>
    </row>
    <row r="209" spans="2:33" ht="8.25" customHeight="1" thickBot="1" x14ac:dyDescent="0.2">
      <c r="B209" s="11"/>
      <c r="C209" s="4"/>
      <c r="D209" s="4"/>
      <c r="E209" s="4"/>
      <c r="F209" s="4"/>
      <c r="G209" s="4"/>
      <c r="H209" s="4"/>
      <c r="I209" s="4"/>
      <c r="J209" s="4"/>
      <c r="K209" s="4"/>
      <c r="L209" s="4"/>
      <c r="M209" s="4"/>
      <c r="N209" s="4"/>
      <c r="O209" s="4"/>
      <c r="P209" s="4"/>
      <c r="Q209" s="4"/>
      <c r="R209" s="4"/>
      <c r="S209" s="4"/>
      <c r="T209" s="4"/>
      <c r="U209" s="4"/>
      <c r="V209" s="4"/>
      <c r="W209" s="4"/>
      <c r="Z209" s="29"/>
      <c r="AA209" s="746"/>
      <c r="AB209" s="746"/>
      <c r="AC209" s="746"/>
      <c r="AD209" s="746"/>
      <c r="AE209" s="746"/>
      <c r="AF209" s="746"/>
      <c r="AG209" s="746"/>
    </row>
    <row r="210" spans="2:33" ht="15" customHeight="1" x14ac:dyDescent="0.15">
      <c r="B210" s="11" t="s">
        <v>869</v>
      </c>
      <c r="C210" s="681" t="s">
        <v>1134</v>
      </c>
      <c r="D210" s="826"/>
      <c r="E210" s="827"/>
      <c r="F210" s="770" t="s">
        <v>887</v>
      </c>
      <c r="G210" s="771"/>
      <c r="H210" s="771"/>
      <c r="I210" s="772"/>
      <c r="J210" s="700" t="str">
        <f>入力シート!L227&amp;""</f>
        <v/>
      </c>
      <c r="K210" s="700"/>
      <c r="L210" s="700"/>
      <c r="M210" s="700"/>
      <c r="N210" s="700"/>
      <c r="O210" s="700"/>
      <c r="P210" s="700"/>
      <c r="Q210" s="700"/>
      <c r="R210" s="700"/>
      <c r="S210" s="700"/>
      <c r="T210" s="700"/>
      <c r="U210" s="700"/>
      <c r="V210" s="700"/>
      <c r="W210" s="701"/>
      <c r="Z210" s="29"/>
      <c r="AA210" s="746"/>
      <c r="AB210" s="746"/>
      <c r="AC210" s="746"/>
      <c r="AD210" s="746"/>
      <c r="AE210" s="746"/>
      <c r="AF210" s="746"/>
      <c r="AG210" s="746"/>
    </row>
    <row r="211" spans="2:33" ht="15" customHeight="1" x14ac:dyDescent="0.15">
      <c r="B211" s="11"/>
      <c r="C211" s="828"/>
      <c r="D211" s="739"/>
      <c r="E211" s="829"/>
      <c r="F211" s="773"/>
      <c r="G211" s="774"/>
      <c r="H211" s="774"/>
      <c r="I211" s="775"/>
      <c r="J211" s="702"/>
      <c r="K211" s="702"/>
      <c r="L211" s="702"/>
      <c r="M211" s="702"/>
      <c r="N211" s="702"/>
      <c r="O211" s="702"/>
      <c r="P211" s="702"/>
      <c r="Q211" s="702"/>
      <c r="R211" s="702"/>
      <c r="S211" s="702"/>
      <c r="T211" s="702"/>
      <c r="U211" s="702"/>
      <c r="V211" s="702"/>
      <c r="W211" s="703"/>
      <c r="Z211" s="29"/>
      <c r="AA211" s="746"/>
      <c r="AB211" s="746"/>
      <c r="AC211" s="746"/>
      <c r="AD211" s="746"/>
      <c r="AE211" s="746"/>
      <c r="AF211" s="746"/>
      <c r="AG211" s="746"/>
    </row>
    <row r="212" spans="2:33" ht="15" customHeight="1" x14ac:dyDescent="0.15">
      <c r="B212" s="11"/>
      <c r="C212" s="828"/>
      <c r="D212" s="739"/>
      <c r="E212" s="829"/>
      <c r="F212" s="773" t="s">
        <v>1135</v>
      </c>
      <c r="G212" s="774"/>
      <c r="H212" s="774"/>
      <c r="I212" s="775"/>
      <c r="J212" s="743" t="str">
        <f>入力シート!L228&amp;""</f>
        <v/>
      </c>
      <c r="K212" s="743"/>
      <c r="L212" s="743"/>
      <c r="M212" s="743"/>
      <c r="N212" s="743"/>
      <c r="O212" s="743"/>
      <c r="P212" s="743"/>
      <c r="Q212" s="743"/>
      <c r="R212" s="743"/>
      <c r="S212" s="743"/>
      <c r="T212" s="743"/>
      <c r="U212" s="743"/>
      <c r="V212" s="743"/>
      <c r="W212" s="744"/>
      <c r="Z212" s="29"/>
      <c r="AA212" s="746"/>
      <c r="AB212" s="746"/>
      <c r="AC212" s="746"/>
      <c r="AD212" s="746"/>
      <c r="AE212" s="746"/>
      <c r="AF212" s="746"/>
      <c r="AG212" s="746"/>
    </row>
    <row r="213" spans="2:33" ht="15" customHeight="1" x14ac:dyDescent="0.15">
      <c r="B213" s="11"/>
      <c r="C213" s="830"/>
      <c r="D213" s="740"/>
      <c r="E213" s="831"/>
      <c r="F213" s="807"/>
      <c r="G213" s="808"/>
      <c r="H213" s="808"/>
      <c r="I213" s="809"/>
      <c r="J213" s="662"/>
      <c r="K213" s="662"/>
      <c r="L213" s="662"/>
      <c r="M213" s="662"/>
      <c r="N213" s="662"/>
      <c r="O213" s="662"/>
      <c r="P213" s="662"/>
      <c r="Q213" s="662"/>
      <c r="R213" s="662"/>
      <c r="S213" s="662"/>
      <c r="T213" s="662"/>
      <c r="U213" s="662"/>
      <c r="V213" s="662"/>
      <c r="W213" s="663"/>
      <c r="Z213" s="29"/>
      <c r="AA213" s="747"/>
      <c r="AB213" s="747"/>
      <c r="AC213" s="747"/>
      <c r="AD213" s="747"/>
      <c r="AE213" s="746"/>
      <c r="AF213" s="746"/>
      <c r="AG213" s="746"/>
    </row>
    <row r="214" spans="2:33" ht="15" customHeight="1" x14ac:dyDescent="0.15">
      <c r="B214" s="11"/>
      <c r="C214" s="673" t="s">
        <v>1136</v>
      </c>
      <c r="D214" s="674"/>
      <c r="E214" s="675"/>
      <c r="F214" s="796" t="s">
        <v>887</v>
      </c>
      <c r="G214" s="797"/>
      <c r="H214" s="797"/>
      <c r="I214" s="798"/>
      <c r="J214" s="662" t="str">
        <f>入力シート!L229&amp;""</f>
        <v/>
      </c>
      <c r="K214" s="662"/>
      <c r="L214" s="662"/>
      <c r="M214" s="662"/>
      <c r="N214" s="662"/>
      <c r="O214" s="662"/>
      <c r="P214" s="662"/>
      <c r="Q214" s="662"/>
      <c r="R214" s="662"/>
      <c r="S214" s="662"/>
      <c r="T214" s="662"/>
      <c r="U214" s="662"/>
      <c r="V214" s="662"/>
      <c r="W214" s="663"/>
      <c r="Z214" s="29"/>
      <c r="AA214" s="747"/>
      <c r="AB214" s="747"/>
      <c r="AC214" s="747"/>
      <c r="AD214" s="747"/>
      <c r="AE214" s="746"/>
      <c r="AF214" s="746"/>
      <c r="AG214" s="746"/>
    </row>
    <row r="215" spans="2:33" ht="15" customHeight="1" x14ac:dyDescent="0.15">
      <c r="B215" s="11"/>
      <c r="C215" s="717"/>
      <c r="D215" s="718"/>
      <c r="E215" s="719"/>
      <c r="F215" s="773"/>
      <c r="G215" s="774"/>
      <c r="H215" s="774"/>
      <c r="I215" s="775"/>
      <c r="J215" s="702"/>
      <c r="K215" s="702"/>
      <c r="L215" s="702"/>
      <c r="M215" s="702"/>
      <c r="N215" s="702"/>
      <c r="O215" s="702"/>
      <c r="P215" s="702"/>
      <c r="Q215" s="702"/>
      <c r="R215" s="702"/>
      <c r="S215" s="702"/>
      <c r="T215" s="702"/>
      <c r="U215" s="702"/>
      <c r="V215" s="702"/>
      <c r="W215" s="703"/>
      <c r="Z215" s="29"/>
      <c r="AA215" s="747"/>
      <c r="AB215" s="747"/>
      <c r="AC215" s="747"/>
      <c r="AD215" s="747"/>
      <c r="AE215" s="746"/>
      <c r="AF215" s="746"/>
      <c r="AG215" s="746"/>
    </row>
    <row r="216" spans="2:33" ht="15" customHeight="1" x14ac:dyDescent="0.15">
      <c r="B216" s="11"/>
      <c r="C216" s="717"/>
      <c r="D216" s="718"/>
      <c r="E216" s="719"/>
      <c r="F216" s="732" t="s">
        <v>1135</v>
      </c>
      <c r="G216" s="738"/>
      <c r="H216" s="738"/>
      <c r="I216" s="733"/>
      <c r="J216" s="704" t="str">
        <f>入力シート!L230&amp;""</f>
        <v/>
      </c>
      <c r="K216" s="705"/>
      <c r="L216" s="705"/>
      <c r="M216" s="705"/>
      <c r="N216" s="705"/>
      <c r="O216" s="705"/>
      <c r="P216" s="705"/>
      <c r="Q216" s="705"/>
      <c r="R216" s="705"/>
      <c r="S216" s="705"/>
      <c r="T216" s="705"/>
      <c r="U216" s="705"/>
      <c r="V216" s="705"/>
      <c r="W216" s="706"/>
      <c r="Z216" s="29"/>
      <c r="AA216" s="747"/>
      <c r="AB216" s="747"/>
      <c r="AC216" s="747"/>
      <c r="AD216" s="747"/>
      <c r="AE216" s="746"/>
      <c r="AF216" s="746"/>
      <c r="AG216" s="746"/>
    </row>
    <row r="217" spans="2:33" ht="15" customHeight="1" x14ac:dyDescent="0.15">
      <c r="B217" s="11"/>
      <c r="C217" s="717"/>
      <c r="D217" s="718"/>
      <c r="E217" s="719"/>
      <c r="F217" s="734"/>
      <c r="G217" s="739"/>
      <c r="H217" s="739"/>
      <c r="I217" s="735"/>
      <c r="J217" s="707"/>
      <c r="K217" s="708"/>
      <c r="L217" s="708"/>
      <c r="M217" s="708"/>
      <c r="N217" s="708"/>
      <c r="O217" s="708"/>
      <c r="P217" s="708"/>
      <c r="Q217" s="708"/>
      <c r="R217" s="708"/>
      <c r="S217" s="708"/>
      <c r="T217" s="708"/>
      <c r="U217" s="708"/>
      <c r="V217" s="708"/>
      <c r="W217" s="709"/>
      <c r="Z217" s="29"/>
      <c r="AA217" s="747"/>
      <c r="AB217" s="747"/>
      <c r="AC217" s="747"/>
      <c r="AD217" s="747"/>
      <c r="AE217" s="746"/>
      <c r="AF217" s="746"/>
      <c r="AG217" s="746"/>
    </row>
    <row r="218" spans="2:33" ht="15" customHeight="1" x14ac:dyDescent="0.15">
      <c r="B218" s="11"/>
      <c r="C218" s="717"/>
      <c r="D218" s="718"/>
      <c r="E218" s="719"/>
      <c r="F218" s="734"/>
      <c r="G218" s="739"/>
      <c r="H218" s="739"/>
      <c r="I218" s="735"/>
      <c r="J218" s="704" t="str">
        <f>入力シート!L231&amp;""</f>
        <v/>
      </c>
      <c r="K218" s="705"/>
      <c r="L218" s="705"/>
      <c r="M218" s="705"/>
      <c r="N218" s="705"/>
      <c r="O218" s="710"/>
      <c r="P218" s="714" t="str">
        <f>入力シート!L232&amp;""</f>
        <v/>
      </c>
      <c r="Q218" s="705"/>
      <c r="R218" s="705"/>
      <c r="S218" s="705"/>
      <c r="T218" s="705"/>
      <c r="U218" s="705"/>
      <c r="V218" s="705"/>
      <c r="W218" s="706"/>
      <c r="Z218" s="29"/>
      <c r="AA218" s="747"/>
      <c r="AB218" s="747"/>
      <c r="AC218" s="747"/>
      <c r="AD218" s="747"/>
      <c r="AE218" s="746"/>
      <c r="AF218" s="746"/>
      <c r="AG218" s="746"/>
    </row>
    <row r="219" spans="2:33" ht="15" customHeight="1" x14ac:dyDescent="0.15">
      <c r="B219" s="11"/>
      <c r="C219" s="720"/>
      <c r="D219" s="721"/>
      <c r="E219" s="722"/>
      <c r="F219" s="736"/>
      <c r="G219" s="740"/>
      <c r="H219" s="740"/>
      <c r="I219" s="737"/>
      <c r="J219" s="711"/>
      <c r="K219" s="712"/>
      <c r="L219" s="712"/>
      <c r="M219" s="712"/>
      <c r="N219" s="712"/>
      <c r="O219" s="713"/>
      <c r="P219" s="715"/>
      <c r="Q219" s="712"/>
      <c r="R219" s="712"/>
      <c r="S219" s="712"/>
      <c r="T219" s="712"/>
      <c r="U219" s="712"/>
      <c r="V219" s="712"/>
      <c r="W219" s="716"/>
      <c r="Z219" s="29"/>
      <c r="AA219" s="747"/>
      <c r="AB219" s="747"/>
      <c r="AC219" s="747"/>
      <c r="AD219" s="747"/>
      <c r="AE219" s="746"/>
      <c r="AF219" s="746"/>
      <c r="AG219" s="746"/>
    </row>
    <row r="220" spans="2:33" ht="15" customHeight="1" x14ac:dyDescent="0.15">
      <c r="B220" s="11"/>
      <c r="C220" s="673" t="s">
        <v>1137</v>
      </c>
      <c r="D220" s="674"/>
      <c r="E220" s="675"/>
      <c r="F220" s="796" t="s">
        <v>887</v>
      </c>
      <c r="G220" s="797"/>
      <c r="H220" s="797"/>
      <c r="I220" s="798"/>
      <c r="J220" s="760" t="str">
        <f>入力シート!L233&amp;""</f>
        <v/>
      </c>
      <c r="K220" s="761"/>
      <c r="L220" s="761"/>
      <c r="M220" s="761"/>
      <c r="N220" s="761"/>
      <c r="O220" s="761"/>
      <c r="P220" s="761"/>
      <c r="Q220" s="761"/>
      <c r="R220" s="761"/>
      <c r="S220" s="761"/>
      <c r="T220" s="761"/>
      <c r="U220" s="761"/>
      <c r="V220" s="761"/>
      <c r="W220" s="762"/>
      <c r="Z220" s="29"/>
      <c r="AA220" s="747"/>
      <c r="AB220" s="747"/>
      <c r="AC220" s="747"/>
      <c r="AD220" s="747"/>
      <c r="AE220" s="746"/>
      <c r="AF220" s="746"/>
      <c r="AG220" s="746"/>
    </row>
    <row r="221" spans="2:33" ht="15" customHeight="1" x14ac:dyDescent="0.15">
      <c r="B221" s="11"/>
      <c r="C221" s="717"/>
      <c r="D221" s="718"/>
      <c r="E221" s="719"/>
      <c r="F221" s="773"/>
      <c r="G221" s="774"/>
      <c r="H221" s="774"/>
      <c r="I221" s="775"/>
      <c r="J221" s="763"/>
      <c r="K221" s="764"/>
      <c r="L221" s="764"/>
      <c r="M221" s="764"/>
      <c r="N221" s="764"/>
      <c r="O221" s="764"/>
      <c r="P221" s="764"/>
      <c r="Q221" s="764"/>
      <c r="R221" s="764"/>
      <c r="S221" s="764"/>
      <c r="T221" s="764"/>
      <c r="U221" s="764"/>
      <c r="V221" s="764"/>
      <c r="W221" s="765"/>
      <c r="Z221" s="29"/>
      <c r="AA221" s="747"/>
      <c r="AB221" s="747"/>
      <c r="AC221" s="747"/>
      <c r="AD221" s="747"/>
      <c r="AE221" s="746"/>
      <c r="AF221" s="746"/>
      <c r="AG221" s="746"/>
    </row>
    <row r="222" spans="2:33" ht="15" customHeight="1" x14ac:dyDescent="0.15">
      <c r="B222" s="11"/>
      <c r="C222" s="717"/>
      <c r="D222" s="718"/>
      <c r="E222" s="719"/>
      <c r="F222" s="732" t="s">
        <v>1135</v>
      </c>
      <c r="G222" s="738"/>
      <c r="H222" s="295"/>
      <c r="I222" s="296"/>
      <c r="J222" s="704" t="str">
        <f>入力シート!L234&amp;""</f>
        <v/>
      </c>
      <c r="K222" s="705"/>
      <c r="L222" s="705"/>
      <c r="M222" s="705"/>
      <c r="N222" s="705"/>
      <c r="O222" s="705"/>
      <c r="P222" s="705"/>
      <c r="Q222" s="705"/>
      <c r="R222" s="705"/>
      <c r="S222" s="705"/>
      <c r="T222" s="705"/>
      <c r="U222" s="705"/>
      <c r="V222" s="705"/>
      <c r="W222" s="706"/>
      <c r="Z222" s="29"/>
      <c r="AA222" s="747"/>
      <c r="AB222" s="747"/>
      <c r="AC222" s="747"/>
      <c r="AD222" s="747"/>
      <c r="AE222" s="746"/>
      <c r="AF222" s="746"/>
      <c r="AG222" s="746"/>
    </row>
    <row r="223" spans="2:33" ht="15" customHeight="1" x14ac:dyDescent="0.15">
      <c r="B223" s="11"/>
      <c r="C223" s="717"/>
      <c r="D223" s="718"/>
      <c r="E223" s="719"/>
      <c r="F223" s="734"/>
      <c r="G223" s="739"/>
      <c r="H223" s="297"/>
      <c r="I223" s="298"/>
      <c r="J223" s="707"/>
      <c r="K223" s="708"/>
      <c r="L223" s="708"/>
      <c r="M223" s="708"/>
      <c r="N223" s="708"/>
      <c r="O223" s="708"/>
      <c r="P223" s="708"/>
      <c r="Q223" s="708"/>
      <c r="R223" s="708"/>
      <c r="S223" s="708"/>
      <c r="T223" s="708"/>
      <c r="U223" s="708"/>
      <c r="V223" s="708"/>
      <c r="W223" s="709"/>
      <c r="AA223" s="747"/>
      <c r="AB223" s="747"/>
      <c r="AC223" s="747"/>
      <c r="AD223" s="747"/>
      <c r="AE223" s="746"/>
      <c r="AF223" s="746"/>
      <c r="AG223" s="746"/>
    </row>
    <row r="224" spans="2:33" ht="15" customHeight="1" x14ac:dyDescent="0.15">
      <c r="B224" s="11"/>
      <c r="C224" s="717"/>
      <c r="D224" s="718"/>
      <c r="E224" s="719"/>
      <c r="F224" s="734"/>
      <c r="G224" s="739"/>
      <c r="H224" s="297"/>
      <c r="I224" s="298"/>
      <c r="J224" s="704" t="str">
        <f>入力シート!L235&amp;""</f>
        <v/>
      </c>
      <c r="K224" s="705"/>
      <c r="L224" s="705"/>
      <c r="M224" s="705"/>
      <c r="N224" s="705"/>
      <c r="O224" s="710"/>
      <c r="P224" s="714" t="str">
        <f>入力シート!L236&amp;""</f>
        <v/>
      </c>
      <c r="Q224" s="705"/>
      <c r="R224" s="705"/>
      <c r="S224" s="705"/>
      <c r="T224" s="705"/>
      <c r="U224" s="705"/>
      <c r="V224" s="705"/>
      <c r="W224" s="706"/>
      <c r="Z224" s="29"/>
      <c r="AA224" s="747"/>
      <c r="AB224" s="747"/>
      <c r="AC224" s="747"/>
      <c r="AD224" s="747"/>
      <c r="AE224" s="746"/>
      <c r="AF224" s="746"/>
      <c r="AG224" s="746"/>
    </row>
    <row r="225" spans="2:33" ht="15" customHeight="1" x14ac:dyDescent="0.15">
      <c r="B225" s="11"/>
      <c r="C225" s="717"/>
      <c r="D225" s="718"/>
      <c r="E225" s="719"/>
      <c r="F225" s="734"/>
      <c r="G225" s="739"/>
      <c r="H225" s="297"/>
      <c r="I225" s="298"/>
      <c r="J225" s="707"/>
      <c r="K225" s="708"/>
      <c r="L225" s="708"/>
      <c r="M225" s="708"/>
      <c r="N225" s="708"/>
      <c r="O225" s="742"/>
      <c r="P225" s="741"/>
      <c r="Q225" s="708"/>
      <c r="R225" s="708"/>
      <c r="S225" s="708"/>
      <c r="T225" s="708"/>
      <c r="U225" s="708"/>
      <c r="V225" s="708"/>
      <c r="W225" s="709"/>
      <c r="AA225" s="747"/>
      <c r="AB225" s="747"/>
      <c r="AC225" s="747"/>
      <c r="AD225" s="747"/>
      <c r="AE225" s="747"/>
      <c r="AF225" s="747"/>
      <c r="AG225" s="747"/>
    </row>
    <row r="226" spans="2:33" ht="15" customHeight="1" x14ac:dyDescent="0.15">
      <c r="B226" s="11"/>
      <c r="C226" s="717"/>
      <c r="D226" s="718"/>
      <c r="E226" s="719"/>
      <c r="F226" s="734"/>
      <c r="G226" s="739"/>
      <c r="H226" s="732" t="s">
        <v>893</v>
      </c>
      <c r="I226" s="733"/>
      <c r="J226" s="723" t="str">
        <f>入力シート!L237&amp;""</f>
        <v/>
      </c>
      <c r="K226" s="724"/>
      <c r="L226" s="724"/>
      <c r="M226" s="724"/>
      <c r="N226" s="724"/>
      <c r="O226" s="724"/>
      <c r="P226" s="724"/>
      <c r="Q226" s="724"/>
      <c r="R226" s="724"/>
      <c r="S226" s="724"/>
      <c r="T226" s="724"/>
      <c r="U226" s="724"/>
      <c r="V226" s="724"/>
      <c r="W226" s="725"/>
      <c r="AA226" s="747"/>
      <c r="AB226" s="747"/>
      <c r="AC226" s="747"/>
      <c r="AD226" s="747"/>
      <c r="AE226" s="747"/>
      <c r="AF226" s="747"/>
      <c r="AG226" s="747"/>
    </row>
    <row r="227" spans="2:33" ht="15" customHeight="1" x14ac:dyDescent="0.15">
      <c r="B227" s="11"/>
      <c r="C227" s="717"/>
      <c r="D227" s="718"/>
      <c r="E227" s="719"/>
      <c r="F227" s="734"/>
      <c r="G227" s="739"/>
      <c r="H227" s="734"/>
      <c r="I227" s="735"/>
      <c r="J227" s="726"/>
      <c r="K227" s="727"/>
      <c r="L227" s="727"/>
      <c r="M227" s="727"/>
      <c r="N227" s="727"/>
      <c r="O227" s="727"/>
      <c r="P227" s="727"/>
      <c r="Q227" s="727"/>
      <c r="R227" s="727"/>
      <c r="S227" s="727"/>
      <c r="T227" s="727"/>
      <c r="U227" s="727"/>
      <c r="V227" s="727"/>
      <c r="W227" s="728"/>
      <c r="AA227" s="747"/>
      <c r="AB227" s="747"/>
      <c r="AC227" s="747"/>
      <c r="AD227" s="747"/>
      <c r="AE227" s="747"/>
      <c r="AF227" s="747"/>
      <c r="AG227" s="747"/>
    </row>
    <row r="228" spans="2:33" ht="15" customHeight="1" x14ac:dyDescent="0.15">
      <c r="B228" s="11"/>
      <c r="C228" s="720"/>
      <c r="D228" s="721"/>
      <c r="E228" s="722"/>
      <c r="F228" s="736"/>
      <c r="G228" s="740"/>
      <c r="H228" s="736"/>
      <c r="I228" s="737"/>
      <c r="J228" s="729"/>
      <c r="K228" s="730"/>
      <c r="L228" s="730"/>
      <c r="M228" s="730"/>
      <c r="N228" s="730"/>
      <c r="O228" s="730"/>
      <c r="P228" s="730"/>
      <c r="Q228" s="730"/>
      <c r="R228" s="730"/>
      <c r="S228" s="730"/>
      <c r="T228" s="730"/>
      <c r="U228" s="730"/>
      <c r="V228" s="730"/>
      <c r="W228" s="731"/>
      <c r="AA228" s="747"/>
      <c r="AB228" s="747"/>
      <c r="AC228" s="747"/>
      <c r="AD228" s="747"/>
      <c r="AE228" s="747"/>
      <c r="AF228" s="747"/>
      <c r="AG228" s="747"/>
    </row>
    <row r="229" spans="2:33" ht="15" customHeight="1" x14ac:dyDescent="0.15">
      <c r="C229" s="673" t="s">
        <v>1138</v>
      </c>
      <c r="D229" s="674"/>
      <c r="E229" s="675"/>
      <c r="F229" s="674" t="s">
        <v>1139</v>
      </c>
      <c r="G229" s="674"/>
      <c r="H229" s="674"/>
      <c r="I229" s="679"/>
      <c r="J229" s="659" t="str">
        <f>入力シート!L238&amp;""</f>
        <v/>
      </c>
      <c r="K229" s="685"/>
      <c r="L229" s="688" t="str">
        <f>入力シート!L239&amp;""</f>
        <v/>
      </c>
      <c r="M229" s="662"/>
      <c r="N229" s="662"/>
      <c r="O229" s="662"/>
      <c r="P229" s="662"/>
      <c r="Q229" s="662"/>
      <c r="R229" s="662"/>
      <c r="S229" s="662"/>
      <c r="T229" s="662"/>
      <c r="U229" s="662"/>
      <c r="V229" s="662"/>
      <c r="W229" s="663"/>
      <c r="AA229" s="747"/>
      <c r="AB229" s="747"/>
      <c r="AC229" s="747"/>
      <c r="AD229" s="747"/>
      <c r="AE229" s="747"/>
      <c r="AF229" s="747"/>
      <c r="AG229" s="747"/>
    </row>
    <row r="230" spans="2:33" ht="15" customHeight="1" thickBot="1" x14ac:dyDescent="0.2">
      <c r="C230" s="676"/>
      <c r="D230" s="677"/>
      <c r="E230" s="678"/>
      <c r="F230" s="677"/>
      <c r="G230" s="677"/>
      <c r="H230" s="677"/>
      <c r="I230" s="680"/>
      <c r="J230" s="686"/>
      <c r="K230" s="687"/>
      <c r="L230" s="689"/>
      <c r="M230" s="690"/>
      <c r="N230" s="690"/>
      <c r="O230" s="690"/>
      <c r="P230" s="690"/>
      <c r="Q230" s="690"/>
      <c r="R230" s="690"/>
      <c r="S230" s="690"/>
      <c r="T230" s="690"/>
      <c r="U230" s="690"/>
      <c r="V230" s="690"/>
      <c r="W230" s="691"/>
    </row>
    <row r="231" spans="2:33" ht="5.25" customHeight="1" thickBot="1" x14ac:dyDescent="0.2">
      <c r="B231" s="11"/>
      <c r="C231" s="31"/>
      <c r="D231" s="31"/>
      <c r="E231" s="31"/>
      <c r="F231" s="31"/>
      <c r="G231" s="31"/>
      <c r="H231" s="31"/>
      <c r="I231" s="31"/>
      <c r="J231" s="4"/>
      <c r="K231" s="4"/>
      <c r="L231" s="4"/>
      <c r="M231" s="4"/>
      <c r="N231" s="4"/>
      <c r="O231" s="4"/>
      <c r="P231" s="4"/>
      <c r="Q231" s="4"/>
      <c r="R231" s="4"/>
      <c r="S231" s="4"/>
      <c r="T231" s="4"/>
      <c r="U231" s="4"/>
      <c r="V231" s="4"/>
      <c r="W231" s="4"/>
    </row>
    <row r="232" spans="2:33" ht="15" customHeight="1" x14ac:dyDescent="0.15">
      <c r="B232" s="11" t="s">
        <v>902</v>
      </c>
      <c r="C232" s="681" t="s">
        <v>1138</v>
      </c>
      <c r="D232" s="682"/>
      <c r="E232" s="683"/>
      <c r="F232" s="682" t="s">
        <v>1140</v>
      </c>
      <c r="G232" s="682"/>
      <c r="H232" s="682"/>
      <c r="I232" s="684"/>
      <c r="J232" s="696" t="str">
        <f>入力シート!$L240&amp;""</f>
        <v/>
      </c>
      <c r="K232" s="697"/>
      <c r="L232" s="692" t="str">
        <f>入力シート!$L241&amp;""</f>
        <v/>
      </c>
      <c r="M232" s="692"/>
      <c r="N232" s="692"/>
      <c r="O232" s="692"/>
      <c r="P232" s="692"/>
      <c r="Q232" s="692"/>
      <c r="R232" s="692"/>
      <c r="S232" s="692"/>
      <c r="T232" s="692"/>
      <c r="U232" s="692"/>
      <c r="V232" s="692"/>
      <c r="W232" s="693"/>
    </row>
    <row r="233" spans="2:33" ht="15" customHeight="1" thickBot="1" x14ac:dyDescent="0.2">
      <c r="B233" s="11"/>
      <c r="C233" s="676"/>
      <c r="D233" s="677"/>
      <c r="E233" s="678"/>
      <c r="F233" s="677"/>
      <c r="G233" s="677"/>
      <c r="H233" s="677"/>
      <c r="I233" s="680"/>
      <c r="J233" s="698"/>
      <c r="K233" s="699"/>
      <c r="L233" s="694"/>
      <c r="M233" s="694"/>
      <c r="N233" s="694"/>
      <c r="O233" s="694"/>
      <c r="P233" s="694"/>
      <c r="Q233" s="694"/>
      <c r="R233" s="694"/>
      <c r="S233" s="694"/>
      <c r="T233" s="694"/>
      <c r="U233" s="694"/>
      <c r="V233" s="694"/>
      <c r="W233" s="695"/>
    </row>
    <row r="234" spans="2:33" ht="8.25" customHeight="1" thickBot="1" x14ac:dyDescent="0.2">
      <c r="B234" s="11"/>
      <c r="C234" s="31"/>
      <c r="D234" s="31"/>
      <c r="E234" s="31"/>
      <c r="F234" s="31"/>
      <c r="G234" s="31"/>
      <c r="H234" s="31"/>
      <c r="I234" s="31"/>
      <c r="J234" s="4"/>
      <c r="K234" s="4"/>
      <c r="L234" s="4"/>
      <c r="M234" s="4"/>
      <c r="N234" s="4"/>
      <c r="O234" s="4"/>
      <c r="P234" s="4"/>
      <c r="Q234" s="4"/>
      <c r="R234" s="4"/>
      <c r="S234" s="4"/>
      <c r="T234" s="4"/>
      <c r="U234" s="4"/>
      <c r="V234" s="4"/>
      <c r="W234" s="4"/>
    </row>
    <row r="235" spans="2:33" ht="12" customHeight="1" x14ac:dyDescent="0.15">
      <c r="B235" s="11" t="s">
        <v>907</v>
      </c>
      <c r="C235" s="748" t="s">
        <v>1141</v>
      </c>
      <c r="D235" s="749"/>
      <c r="E235" s="749"/>
      <c r="F235" s="749"/>
      <c r="G235" s="749"/>
      <c r="H235" s="749"/>
      <c r="I235" s="749"/>
      <c r="J235" s="749"/>
      <c r="K235" s="749"/>
      <c r="L235" s="749"/>
      <c r="M235" s="749"/>
      <c r="N235" s="749"/>
      <c r="O235" s="749"/>
      <c r="P235" s="749"/>
      <c r="Q235" s="749"/>
      <c r="R235" s="749"/>
      <c r="S235" s="749"/>
      <c r="T235" s="749"/>
      <c r="U235" s="749"/>
      <c r="V235" s="749"/>
      <c r="W235" s="750"/>
    </row>
    <row r="236" spans="2:33" ht="12" customHeight="1" x14ac:dyDescent="0.15">
      <c r="B236" s="11"/>
      <c r="C236" s="751"/>
      <c r="D236" s="752"/>
      <c r="E236" s="752"/>
      <c r="F236" s="752"/>
      <c r="G236" s="752"/>
      <c r="H236" s="752"/>
      <c r="I236" s="752"/>
      <c r="J236" s="752"/>
      <c r="K236" s="752"/>
      <c r="L236" s="752"/>
      <c r="M236" s="752"/>
      <c r="N236" s="752"/>
      <c r="O236" s="752"/>
      <c r="P236" s="752"/>
      <c r="Q236" s="752"/>
      <c r="R236" s="752"/>
      <c r="S236" s="752"/>
      <c r="T236" s="752"/>
      <c r="U236" s="752"/>
      <c r="V236" s="752"/>
      <c r="W236" s="753"/>
    </row>
    <row r="237" spans="2:33" ht="15" customHeight="1" x14ac:dyDescent="0.15">
      <c r="B237" s="11"/>
      <c r="C237" s="754" t="str">
        <f>入力シート!$L245&amp;""</f>
        <v/>
      </c>
      <c r="D237" s="755"/>
      <c r="E237" s="755"/>
      <c r="F237" s="755"/>
      <c r="G237" s="755"/>
      <c r="H237" s="755"/>
      <c r="I237" s="755"/>
      <c r="J237" s="755"/>
      <c r="K237" s="755"/>
      <c r="L237" s="755"/>
      <c r="M237" s="755"/>
      <c r="N237" s="755"/>
      <c r="O237" s="755"/>
      <c r="P237" s="755"/>
      <c r="Q237" s="755"/>
      <c r="R237" s="755"/>
      <c r="S237" s="755"/>
      <c r="T237" s="755"/>
      <c r="U237" s="755"/>
      <c r="V237" s="755"/>
      <c r="W237" s="756"/>
    </row>
    <row r="238" spans="2:33" ht="15" customHeight="1" thickBot="1" x14ac:dyDescent="0.2">
      <c r="B238" s="11"/>
      <c r="C238" s="757"/>
      <c r="D238" s="758"/>
      <c r="E238" s="758"/>
      <c r="F238" s="758"/>
      <c r="G238" s="758"/>
      <c r="H238" s="758"/>
      <c r="I238" s="758"/>
      <c r="J238" s="758"/>
      <c r="K238" s="758"/>
      <c r="L238" s="758"/>
      <c r="M238" s="758"/>
      <c r="N238" s="758"/>
      <c r="O238" s="758"/>
      <c r="P238" s="758"/>
      <c r="Q238" s="758"/>
      <c r="R238" s="758"/>
      <c r="S238" s="758"/>
      <c r="T238" s="758"/>
      <c r="U238" s="758"/>
      <c r="V238" s="758"/>
      <c r="W238" s="759"/>
    </row>
    <row r="239" spans="2:33" ht="6.75" customHeight="1" x14ac:dyDescent="0.15">
      <c r="B239" s="11"/>
      <c r="C239" s="4"/>
      <c r="D239" s="4"/>
      <c r="E239" s="4"/>
      <c r="F239" s="4"/>
      <c r="G239" s="4"/>
      <c r="H239" s="4"/>
      <c r="I239" s="4"/>
      <c r="J239" s="4"/>
      <c r="K239" s="4"/>
      <c r="L239" s="4"/>
      <c r="M239" s="4"/>
      <c r="N239" s="4"/>
      <c r="O239" s="4"/>
      <c r="P239" s="4"/>
      <c r="Q239" s="4"/>
      <c r="R239" s="4"/>
      <c r="S239" s="4"/>
      <c r="T239" s="4"/>
      <c r="U239" s="4"/>
      <c r="V239" s="4"/>
      <c r="W239" s="4"/>
    </row>
    <row r="242" spans="5:11" x14ac:dyDescent="0.15">
      <c r="E242" s="745"/>
      <c r="F242" s="745"/>
      <c r="G242" s="745"/>
      <c r="H242" s="745"/>
      <c r="I242" s="745"/>
      <c r="J242" s="745"/>
      <c r="K242" s="745"/>
    </row>
    <row r="243" spans="5:11" x14ac:dyDescent="0.15">
      <c r="E243" s="745"/>
      <c r="F243" s="745"/>
      <c r="G243" s="745"/>
      <c r="H243" s="745"/>
      <c r="I243" s="745"/>
      <c r="J243" s="745"/>
      <c r="K243" s="745"/>
    </row>
  </sheetData>
  <sheetProtection algorithmName="SHA-512" hashValue="g+d/N9YxD/Xr3A6E9XgWYQBwxBDa1ZbIwj5m+Tunh9KUBpMVMuoM6oPh7c5oXwVT18kbN7Dpe1N3cfESCfTduw==" saltValue="iJCrEenodHesQVYRLKTq3Q==" spinCount="100000" sheet="1" objects="1" scenarios="1"/>
  <mergeCells count="336">
    <mergeCell ref="P164:P165"/>
    <mergeCell ref="M168:W170"/>
    <mergeCell ref="C171:C177"/>
    <mergeCell ref="D171:L172"/>
    <mergeCell ref="M171:N172"/>
    <mergeCell ref="O171:O172"/>
    <mergeCell ref="P171:P172"/>
    <mergeCell ref="Q171:Q172"/>
    <mergeCell ref="R171:R172"/>
    <mergeCell ref="S171:T172"/>
    <mergeCell ref="U171:U172"/>
    <mergeCell ref="V171:V172"/>
    <mergeCell ref="W171:W172"/>
    <mergeCell ref="D173:L174"/>
    <mergeCell ref="M173:W174"/>
    <mergeCell ref="D175:L177"/>
    <mergeCell ref="M175:W177"/>
    <mergeCell ref="S164:T165"/>
    <mergeCell ref="U164:U165"/>
    <mergeCell ref="A1:E1"/>
    <mergeCell ref="O81:W82"/>
    <mergeCell ref="C75:W76"/>
    <mergeCell ref="C81:E90"/>
    <mergeCell ref="O87:W88"/>
    <mergeCell ref="M87:N88"/>
    <mergeCell ref="S78:T79"/>
    <mergeCell ref="U78:U79"/>
    <mergeCell ref="V78:V79"/>
    <mergeCell ref="W78:W79"/>
    <mergeCell ref="M85:N86"/>
    <mergeCell ref="O85:O86"/>
    <mergeCell ref="S85:T86"/>
    <mergeCell ref="U85:U86"/>
    <mergeCell ref="O83:W84"/>
    <mergeCell ref="F85:L86"/>
    <mergeCell ref="F87:L88"/>
    <mergeCell ref="F89:I90"/>
    <mergeCell ref="L69:M70"/>
    <mergeCell ref="C2:E3"/>
    <mergeCell ref="F2:I3"/>
    <mergeCell ref="F21:G22"/>
    <mergeCell ref="H21:H22"/>
    <mergeCell ref="I21:I22"/>
    <mergeCell ref="C14:E15"/>
    <mergeCell ref="C23:E25"/>
    <mergeCell ref="C41:E44"/>
    <mergeCell ref="F78:N79"/>
    <mergeCell ref="O78:R79"/>
    <mergeCell ref="R85:R86"/>
    <mergeCell ref="F83:N84"/>
    <mergeCell ref="C63:E64"/>
    <mergeCell ref="F100:I101"/>
    <mergeCell ref="M100:W101"/>
    <mergeCell ref="M14:S15"/>
    <mergeCell ref="V21:W22"/>
    <mergeCell ref="N69:P70"/>
    <mergeCell ref="Q69:S70"/>
    <mergeCell ref="H60:O61"/>
    <mergeCell ref="P60:W61"/>
    <mergeCell ref="F81:N82"/>
    <mergeCell ref="P85:P86"/>
    <mergeCell ref="Q85:Q86"/>
    <mergeCell ref="V85:V86"/>
    <mergeCell ref="W85:W86"/>
    <mergeCell ref="S96:T97"/>
    <mergeCell ref="U96:U97"/>
    <mergeCell ref="F51:L52"/>
    <mergeCell ref="C190:W191"/>
    <mergeCell ref="P157:P158"/>
    <mergeCell ref="C138:W145"/>
    <mergeCell ref="M161:W163"/>
    <mergeCell ref="M159:W160"/>
    <mergeCell ref="C181:W188"/>
    <mergeCell ref="C179:W180"/>
    <mergeCell ref="F131:L132"/>
    <mergeCell ref="M157:N158"/>
    <mergeCell ref="V164:V165"/>
    <mergeCell ref="W164:W165"/>
    <mergeCell ref="D166:L167"/>
    <mergeCell ref="M166:W167"/>
    <mergeCell ref="D168:L170"/>
    <mergeCell ref="D159:L160"/>
    <mergeCell ref="D161:L163"/>
    <mergeCell ref="D157:L158"/>
    <mergeCell ref="Q164:Q165"/>
    <mergeCell ref="R164:R165"/>
    <mergeCell ref="C157:C163"/>
    <mergeCell ref="C164:C170"/>
    <mergeCell ref="D164:L165"/>
    <mergeCell ref="M164:N165"/>
    <mergeCell ref="O164:O165"/>
    <mergeCell ref="C51:E52"/>
    <mergeCell ref="O116:W117"/>
    <mergeCell ref="W96:W97"/>
    <mergeCell ref="G23:W23"/>
    <mergeCell ref="F24:W25"/>
    <mergeCell ref="T65:W67"/>
    <mergeCell ref="C78:E79"/>
    <mergeCell ref="J89:L90"/>
    <mergeCell ref="O96:O97"/>
    <mergeCell ref="F109:L110"/>
    <mergeCell ref="F107:L108"/>
    <mergeCell ref="O103:W104"/>
    <mergeCell ref="W107:W108"/>
    <mergeCell ref="F114:N115"/>
    <mergeCell ref="V96:V97"/>
    <mergeCell ref="R96:R97"/>
    <mergeCell ref="O98:W99"/>
    <mergeCell ref="F98:L99"/>
    <mergeCell ref="M98:N99"/>
    <mergeCell ref="J21:J22"/>
    <mergeCell ref="F69:I70"/>
    <mergeCell ref="F111:I112"/>
    <mergeCell ref="T21:U22"/>
    <mergeCell ref="F41:W44"/>
    <mergeCell ref="C49:E50"/>
    <mergeCell ref="C45:E47"/>
    <mergeCell ref="F14:L15"/>
    <mergeCell ref="U69:W70"/>
    <mergeCell ref="R45:S47"/>
    <mergeCell ref="T45:W47"/>
    <mergeCell ref="L45:M47"/>
    <mergeCell ref="N45:Q47"/>
    <mergeCell ref="F45:G47"/>
    <mergeCell ref="H45:K47"/>
    <mergeCell ref="F49:L50"/>
    <mergeCell ref="C33:E35"/>
    <mergeCell ref="F33:W35"/>
    <mergeCell ref="C69:E70"/>
    <mergeCell ref="C65:E67"/>
    <mergeCell ref="F65:P67"/>
    <mergeCell ref="Q65:S67"/>
    <mergeCell ref="Q63:W64"/>
    <mergeCell ref="F63:P64"/>
    <mergeCell ref="C16:E17"/>
    <mergeCell ref="C54:G55"/>
    <mergeCell ref="H54:O55"/>
    <mergeCell ref="P54:W55"/>
    <mergeCell ref="C56:G57"/>
    <mergeCell ref="C58:G59"/>
    <mergeCell ref="C60:G61"/>
    <mergeCell ref="H56:O57"/>
    <mergeCell ref="P56:W57"/>
    <mergeCell ref="H58:O59"/>
    <mergeCell ref="P58:W59"/>
    <mergeCell ref="F16:L17"/>
    <mergeCell ref="M16:S17"/>
    <mergeCell ref="C19:E20"/>
    <mergeCell ref="F19:L20"/>
    <mergeCell ref="M19:W20"/>
    <mergeCell ref="M51:R52"/>
    <mergeCell ref="S51:W52"/>
    <mergeCell ref="M49:R50"/>
    <mergeCell ref="S49:W50"/>
    <mergeCell ref="K21:K22"/>
    <mergeCell ref="L21:L22"/>
    <mergeCell ref="M26:O27"/>
    <mergeCell ref="P26:W27"/>
    <mergeCell ref="AE219:AG220"/>
    <mergeCell ref="L2:M3"/>
    <mergeCell ref="N2:P3"/>
    <mergeCell ref="Q2:S3"/>
    <mergeCell ref="C31:E32"/>
    <mergeCell ref="F31:J32"/>
    <mergeCell ref="K31:L32"/>
    <mergeCell ref="M31:W32"/>
    <mergeCell ref="C37:E40"/>
    <mergeCell ref="F37:W40"/>
    <mergeCell ref="C26:E27"/>
    <mergeCell ref="C29:E30"/>
    <mergeCell ref="F29:J30"/>
    <mergeCell ref="K29:L30"/>
    <mergeCell ref="M29:N30"/>
    <mergeCell ref="O29:W30"/>
    <mergeCell ref="F26:L27"/>
    <mergeCell ref="U2:W3"/>
    <mergeCell ref="C21:E22"/>
    <mergeCell ref="M21:S22"/>
    <mergeCell ref="D7:S8"/>
    <mergeCell ref="C13:E13"/>
    <mergeCell ref="F13:L13"/>
    <mergeCell ref="M13:S13"/>
    <mergeCell ref="C199:E200"/>
    <mergeCell ref="F212:I213"/>
    <mergeCell ref="C148:E149"/>
    <mergeCell ref="F148:I149"/>
    <mergeCell ref="U148:W149"/>
    <mergeCell ref="L148:M149"/>
    <mergeCell ref="C203:E204"/>
    <mergeCell ref="C205:E206"/>
    <mergeCell ref="C207:E208"/>
    <mergeCell ref="C210:E213"/>
    <mergeCell ref="C195:E196"/>
    <mergeCell ref="F195:M196"/>
    <mergeCell ref="N195:R196"/>
    <mergeCell ref="N197:R198"/>
    <mergeCell ref="F199:M200"/>
    <mergeCell ref="N199:R200"/>
    <mergeCell ref="S199:W200"/>
    <mergeCell ref="S195:W196"/>
    <mergeCell ref="N148:P149"/>
    <mergeCell ref="C193:I194"/>
    <mergeCell ref="O157:O158"/>
    <mergeCell ref="W157:W158"/>
    <mergeCell ref="U157:U158"/>
    <mergeCell ref="R157:R158"/>
    <mergeCell ref="AE209:AG210"/>
    <mergeCell ref="U118:U119"/>
    <mergeCell ref="M111:W112"/>
    <mergeCell ref="F120:L121"/>
    <mergeCell ref="J111:L112"/>
    <mergeCell ref="M109:N110"/>
    <mergeCell ref="M107:N108"/>
    <mergeCell ref="O107:O108"/>
    <mergeCell ref="P107:P108"/>
    <mergeCell ref="Q107:Q108"/>
    <mergeCell ref="S107:T108"/>
    <mergeCell ref="U107:U108"/>
    <mergeCell ref="V107:V108"/>
    <mergeCell ref="J193:W194"/>
    <mergeCell ref="P129:P130"/>
    <mergeCell ref="Q129:Q130"/>
    <mergeCell ref="S129:T130"/>
    <mergeCell ref="M129:N130"/>
    <mergeCell ref="O129:O130"/>
    <mergeCell ref="P118:P119"/>
    <mergeCell ref="Q118:Q119"/>
    <mergeCell ref="S118:T119"/>
    <mergeCell ref="F127:N128"/>
    <mergeCell ref="R129:R130"/>
    <mergeCell ref="Q148:S149"/>
    <mergeCell ref="V157:V158"/>
    <mergeCell ref="C154:E155"/>
    <mergeCell ref="S157:T158"/>
    <mergeCell ref="C136:W137"/>
    <mergeCell ref="F103:N104"/>
    <mergeCell ref="AE221:AG224"/>
    <mergeCell ref="F220:I221"/>
    <mergeCell ref="AE225:AG229"/>
    <mergeCell ref="AE215:AG218"/>
    <mergeCell ref="AE213:AG214"/>
    <mergeCell ref="F214:I215"/>
    <mergeCell ref="S207:W208"/>
    <mergeCell ref="F203:M204"/>
    <mergeCell ref="N203:R204"/>
    <mergeCell ref="S203:W204"/>
    <mergeCell ref="F205:M206"/>
    <mergeCell ref="N205:R206"/>
    <mergeCell ref="S205:W206"/>
    <mergeCell ref="F207:M208"/>
    <mergeCell ref="N207:R208"/>
    <mergeCell ref="J214:W215"/>
    <mergeCell ref="J222:W223"/>
    <mergeCell ref="AE211:AG212"/>
    <mergeCell ref="C125:E134"/>
    <mergeCell ref="F133:I134"/>
    <mergeCell ref="J133:L134"/>
    <mergeCell ref="M133:W134"/>
    <mergeCell ref="O131:W132"/>
    <mergeCell ref="M131:N132"/>
    <mergeCell ref="V129:V130"/>
    <mergeCell ref="W129:W130"/>
    <mergeCell ref="J100:L101"/>
    <mergeCell ref="F125:N126"/>
    <mergeCell ref="R118:R119"/>
    <mergeCell ref="U129:U130"/>
    <mergeCell ref="F129:L130"/>
    <mergeCell ref="O127:W128"/>
    <mergeCell ref="E242:K243"/>
    <mergeCell ref="AA209:AD212"/>
    <mergeCell ref="AA213:AD218"/>
    <mergeCell ref="AA219:AD224"/>
    <mergeCell ref="AA225:AD229"/>
    <mergeCell ref="C235:W236"/>
    <mergeCell ref="C237:W238"/>
    <mergeCell ref="M89:W90"/>
    <mergeCell ref="J220:W221"/>
    <mergeCell ref="S197:W198"/>
    <mergeCell ref="C197:E198"/>
    <mergeCell ref="F197:M198"/>
    <mergeCell ref="C201:E202"/>
    <mergeCell ref="S201:W202"/>
    <mergeCell ref="F216:I219"/>
    <mergeCell ref="F210:I211"/>
    <mergeCell ref="F201:M202"/>
    <mergeCell ref="N201:R202"/>
    <mergeCell ref="O120:W121"/>
    <mergeCell ref="O125:W126"/>
    <mergeCell ref="F122:I123"/>
    <mergeCell ref="J122:L123"/>
    <mergeCell ref="M122:W123"/>
    <mergeCell ref="Q157:Q158"/>
    <mergeCell ref="C229:E230"/>
    <mergeCell ref="F229:I230"/>
    <mergeCell ref="C232:E233"/>
    <mergeCell ref="F232:I233"/>
    <mergeCell ref="J229:K230"/>
    <mergeCell ref="L229:W230"/>
    <mergeCell ref="L232:W233"/>
    <mergeCell ref="J232:K233"/>
    <mergeCell ref="J210:W211"/>
    <mergeCell ref="J216:W217"/>
    <mergeCell ref="J218:O219"/>
    <mergeCell ref="P218:W219"/>
    <mergeCell ref="C214:E219"/>
    <mergeCell ref="J226:W228"/>
    <mergeCell ref="C220:E228"/>
    <mergeCell ref="H226:I228"/>
    <mergeCell ref="F222:G228"/>
    <mergeCell ref="P224:W225"/>
    <mergeCell ref="J224:O225"/>
    <mergeCell ref="J212:W213"/>
    <mergeCell ref="U13:V13"/>
    <mergeCell ref="M96:N97"/>
    <mergeCell ref="O114:W115"/>
    <mergeCell ref="C92:E101"/>
    <mergeCell ref="O94:W95"/>
    <mergeCell ref="C103:E112"/>
    <mergeCell ref="C114:E123"/>
    <mergeCell ref="F96:L97"/>
    <mergeCell ref="F116:N117"/>
    <mergeCell ref="O109:W110"/>
    <mergeCell ref="F105:N106"/>
    <mergeCell ref="F118:L119"/>
    <mergeCell ref="M118:N119"/>
    <mergeCell ref="O118:O119"/>
    <mergeCell ref="O105:W106"/>
    <mergeCell ref="R107:R108"/>
    <mergeCell ref="V118:V119"/>
    <mergeCell ref="W118:W119"/>
    <mergeCell ref="F94:N95"/>
    <mergeCell ref="F92:N93"/>
    <mergeCell ref="M120:N121"/>
    <mergeCell ref="P96:P97"/>
    <mergeCell ref="Q96:Q97"/>
    <mergeCell ref="O92:W93"/>
  </mergeCells>
  <phoneticPr fontId="9"/>
  <dataValidations disablePrompts="1" count="1">
    <dataValidation imeMode="off" allowBlank="1" showInputMessage="1" showErrorMessage="1" sqref="F2:I3" xr:uid="{00000000-0002-0000-0300-000000000000}"/>
  </dataValidations>
  <hyperlinks>
    <hyperlink ref="A1" location="入力シート!A1" display="「入力シート」へ戻る" xr:uid="{00000000-0004-0000-0300-000000000000}"/>
  </hyperlinks>
  <printOptions horizontalCentered="1"/>
  <pageMargins left="0.43307086614173229" right="0.43307086614173229" top="0.51181102362204722" bottom="0.19685039370078741" header="0.31496062992125984" footer="0.31496062992125984"/>
  <pageSetup paperSize="9" scale="85" fitToHeight="0" orientation="portrait" r:id="rId1"/>
  <rowBreaks count="3" manualBreakCount="3">
    <brk id="67" min="2" max="22" man="1"/>
    <brk id="146" min="2" max="22" man="1"/>
    <brk id="209" min="2" max="2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W77"/>
  <sheetViews>
    <sheetView view="pageBreakPreview" zoomScaleNormal="100" zoomScaleSheetLayoutView="100" workbookViewId="0">
      <selection activeCell="C2" sqref="C2:E3"/>
    </sheetView>
  </sheetViews>
  <sheetFormatPr defaultColWidth="9" defaultRowHeight="12" x14ac:dyDescent="0.15"/>
  <cols>
    <col min="1" max="1" width="5.375" style="1" customWidth="1"/>
    <col min="2" max="2" width="4.75" style="12" customWidth="1"/>
    <col min="3" max="7" width="6" style="1" customWidth="1"/>
    <col min="8" max="23" width="5.25" style="1" customWidth="1"/>
    <col min="24" max="37" width="4.75" style="1" customWidth="1"/>
    <col min="38" max="16384" width="9" style="1"/>
  </cols>
  <sheetData>
    <row r="1" spans="1:23" ht="66" customHeight="1" thickBot="1" x14ac:dyDescent="0.2">
      <c r="A1" s="1032" t="s">
        <v>1063</v>
      </c>
      <c r="B1" s="1032"/>
      <c r="C1" s="1032"/>
      <c r="D1" s="1032"/>
      <c r="E1" s="1032"/>
    </row>
    <row r="2" spans="1:23" ht="14.25" customHeight="1" x14ac:dyDescent="0.15">
      <c r="C2" s="810" t="s">
        <v>1064</v>
      </c>
      <c r="D2" s="811"/>
      <c r="E2" s="811"/>
      <c r="F2" s="814" t="str">
        <f>入力シート!L12&amp;""</f>
        <v/>
      </c>
      <c r="G2" s="815"/>
      <c r="H2" s="815"/>
      <c r="I2" s="816"/>
      <c r="J2" s="3"/>
      <c r="K2" s="3"/>
      <c r="L2" s="824" t="s">
        <v>1065</v>
      </c>
      <c r="M2" s="824"/>
      <c r="N2" s="783" t="str">
        <f>入力シート!L13&amp;""</f>
        <v/>
      </c>
      <c r="O2" s="783"/>
      <c r="P2" s="783"/>
      <c r="Q2" s="783" t="str">
        <f>入力シート!L14&amp;""</f>
        <v/>
      </c>
      <c r="R2" s="783"/>
      <c r="S2" s="783"/>
      <c r="T2" s="3"/>
      <c r="U2" s="820" t="str">
        <f>IF(入力シート!L41="",入力シート!L40,入力シート!L41)&amp;""</f>
        <v>専門分野コードを入力してください</v>
      </c>
      <c r="V2" s="821"/>
      <c r="W2" s="822"/>
    </row>
    <row r="3" spans="1:23" ht="13.5" customHeight="1" thickBot="1" x14ac:dyDescent="0.2">
      <c r="C3" s="812"/>
      <c r="D3" s="813"/>
      <c r="E3" s="813"/>
      <c r="F3" s="817"/>
      <c r="G3" s="818"/>
      <c r="H3" s="818"/>
      <c r="I3" s="819"/>
      <c r="J3" s="3"/>
      <c r="K3" s="3"/>
      <c r="L3" s="825"/>
      <c r="M3" s="825"/>
      <c r="N3" s="784"/>
      <c r="O3" s="784"/>
      <c r="P3" s="784"/>
      <c r="Q3" s="784"/>
      <c r="R3" s="784"/>
      <c r="S3" s="784"/>
      <c r="T3" s="3"/>
      <c r="U3" s="647"/>
      <c r="V3" s="648"/>
      <c r="W3" s="823"/>
    </row>
    <row r="4" spans="1:23" ht="5.25" customHeight="1" x14ac:dyDescent="0.15">
      <c r="C4" s="3"/>
      <c r="D4" s="3"/>
      <c r="E4" s="3"/>
      <c r="F4" s="3"/>
      <c r="G4" s="3"/>
      <c r="H4" s="3"/>
      <c r="I4" s="3"/>
      <c r="J4" s="3"/>
      <c r="K4" s="3"/>
      <c r="L4" s="3"/>
      <c r="M4" s="3"/>
      <c r="N4" s="3"/>
      <c r="O4" s="3"/>
      <c r="P4" s="3"/>
      <c r="Q4" s="3"/>
      <c r="R4" s="3"/>
      <c r="S4" s="3"/>
      <c r="T4" s="3"/>
      <c r="U4" s="3"/>
      <c r="V4" s="3"/>
      <c r="W4" s="3"/>
    </row>
    <row r="5" spans="1:23" x14ac:dyDescent="0.15">
      <c r="A5" s="5"/>
      <c r="C5" s="4"/>
      <c r="D5" s="4"/>
      <c r="E5" s="4"/>
      <c r="F5" s="4"/>
      <c r="G5" s="4"/>
      <c r="H5" s="4"/>
      <c r="I5" s="4"/>
      <c r="J5" s="4"/>
      <c r="K5" s="4"/>
      <c r="L5" s="4"/>
      <c r="M5" s="4"/>
      <c r="N5" s="4"/>
      <c r="O5" s="4"/>
      <c r="P5" s="4"/>
      <c r="Q5" s="4"/>
      <c r="R5" s="4"/>
      <c r="S5" s="4"/>
      <c r="T5" s="4"/>
      <c r="U5" s="4"/>
      <c r="V5" s="4"/>
      <c r="W5" s="4"/>
    </row>
    <row r="6" spans="1:23" x14ac:dyDescent="0.15">
      <c r="A6" s="5"/>
      <c r="C6" s="4"/>
      <c r="D6" s="4"/>
      <c r="E6" s="4"/>
      <c r="F6" s="4"/>
      <c r="G6" s="4"/>
      <c r="H6" s="4"/>
      <c r="I6" s="4"/>
      <c r="J6" s="4"/>
      <c r="K6" s="4"/>
      <c r="L6" s="4"/>
      <c r="M6" s="4"/>
      <c r="N6" s="4"/>
      <c r="O6" s="4"/>
      <c r="P6" s="4"/>
      <c r="Q6" s="4"/>
      <c r="R6" s="4"/>
      <c r="S6" s="4"/>
      <c r="T6" s="4"/>
      <c r="U6" s="4"/>
      <c r="V6" s="4"/>
      <c r="W6" s="4"/>
    </row>
    <row r="7" spans="1:23" x14ac:dyDescent="0.15">
      <c r="A7" s="5"/>
      <c r="C7" s="4"/>
      <c r="D7" s="4"/>
      <c r="E7" s="4"/>
      <c r="F7" s="4"/>
      <c r="G7" s="4"/>
      <c r="H7" s="4"/>
      <c r="I7" s="4"/>
      <c r="J7" s="4"/>
      <c r="K7" s="4"/>
      <c r="L7" s="4"/>
      <c r="M7" s="4"/>
      <c r="N7" s="4"/>
      <c r="O7" s="4"/>
      <c r="P7" s="4"/>
      <c r="Q7" s="4"/>
      <c r="R7" s="4"/>
      <c r="S7" s="4"/>
      <c r="T7" s="4"/>
      <c r="U7" s="4"/>
      <c r="V7" s="4"/>
      <c r="W7" s="4"/>
    </row>
    <row r="8" spans="1:23" ht="12.75" customHeight="1" thickBot="1" x14ac:dyDescent="0.2">
      <c r="A8" s="5"/>
      <c r="C8" s="1105" t="s">
        <v>1142</v>
      </c>
      <c r="D8" s="1105"/>
      <c r="E8" s="1105"/>
      <c r="F8" s="1105"/>
      <c r="G8" s="1105"/>
      <c r="H8" s="1105"/>
      <c r="I8" s="1105"/>
      <c r="J8" s="1105"/>
      <c r="K8" s="1105"/>
      <c r="L8" s="1105"/>
      <c r="M8" s="1105"/>
      <c r="N8" s="1105"/>
      <c r="O8" s="7"/>
      <c r="P8" s="4"/>
      <c r="Q8" s="4"/>
      <c r="R8" s="376"/>
      <c r="S8" s="376"/>
      <c r="T8" s="376"/>
      <c r="U8" s="4"/>
      <c r="V8" s="4"/>
      <c r="W8" s="4"/>
    </row>
    <row r="9" spans="1:23" ht="17.25" customHeight="1" x14ac:dyDescent="0.15">
      <c r="A9" s="5"/>
      <c r="C9" s="1105"/>
      <c r="D9" s="1105"/>
      <c r="E9" s="1105"/>
      <c r="F9" s="1105"/>
      <c r="G9" s="1105"/>
      <c r="H9" s="1105"/>
      <c r="I9" s="1105"/>
      <c r="J9" s="1105"/>
      <c r="K9" s="1105"/>
      <c r="L9" s="1105"/>
      <c r="M9" s="1105"/>
      <c r="N9" s="1105"/>
      <c r="O9" s="7"/>
      <c r="P9" s="4"/>
      <c r="Q9" s="1106" t="str">
        <f>IF(入力シート!L296="","ー","特別枠")&amp;""</f>
        <v>ー</v>
      </c>
      <c r="R9" s="1107"/>
      <c r="S9" s="1108"/>
      <c r="T9" s="1112" t="str">
        <f>IF(入力シート!L296="","ー",IF(入力シート!L297="根拠書類別添⑧で説明","根拠書類別添⑧で説明","リストに掲載あり")&amp;"")</f>
        <v>ー</v>
      </c>
      <c r="U9" s="1113"/>
      <c r="V9" s="1113"/>
      <c r="W9" s="1114"/>
    </row>
    <row r="10" spans="1:23" ht="12" customHeight="1" thickBot="1" x14ac:dyDescent="0.2">
      <c r="A10" s="5"/>
      <c r="C10" s="4"/>
      <c r="D10" s="4"/>
      <c r="E10" s="4"/>
      <c r="F10" s="4"/>
      <c r="G10" s="4"/>
      <c r="H10" s="4"/>
      <c r="I10" s="4"/>
      <c r="J10" s="4"/>
      <c r="K10" s="4"/>
      <c r="L10" s="4"/>
      <c r="M10" s="4"/>
      <c r="N10" s="4"/>
      <c r="O10" s="4"/>
      <c r="P10" s="4"/>
      <c r="Q10" s="1109"/>
      <c r="R10" s="1110"/>
      <c r="S10" s="1111"/>
      <c r="T10" s="1115"/>
      <c r="U10" s="1116"/>
      <c r="V10" s="1116"/>
      <c r="W10" s="1117"/>
    </row>
    <row r="11" spans="1:23" ht="12.75" customHeight="1" x14ac:dyDescent="0.15">
      <c r="A11" s="5"/>
      <c r="C11" s="2"/>
      <c r="D11" s="2"/>
      <c r="E11" s="2"/>
      <c r="F11" s="2"/>
      <c r="G11" s="2"/>
      <c r="H11" s="2"/>
      <c r="I11" s="2"/>
      <c r="J11" s="4"/>
      <c r="K11" s="4"/>
      <c r="L11" s="4"/>
      <c r="M11" s="4"/>
      <c r="N11" s="4"/>
      <c r="O11" s="4"/>
      <c r="P11" s="4"/>
      <c r="Q11" s="2"/>
      <c r="R11" s="2"/>
      <c r="S11" s="2"/>
      <c r="T11" s="377"/>
      <c r="U11" s="377"/>
      <c r="V11" s="377"/>
      <c r="W11" s="377"/>
    </row>
    <row r="12" spans="1:23" ht="12.75" customHeight="1" x14ac:dyDescent="0.15">
      <c r="A12" s="5"/>
      <c r="C12" s="2"/>
      <c r="D12" s="2"/>
      <c r="E12" s="2"/>
      <c r="F12" s="2"/>
      <c r="G12" s="2"/>
      <c r="H12" s="2"/>
      <c r="I12" s="2"/>
      <c r="J12" s="4"/>
      <c r="K12" s="4"/>
      <c r="L12" s="4"/>
      <c r="M12" s="4"/>
      <c r="N12" s="4"/>
      <c r="O12" s="4"/>
      <c r="P12" s="4"/>
      <c r="Q12" s="4"/>
      <c r="R12" s="4"/>
      <c r="S12" s="4"/>
      <c r="T12" s="4"/>
      <c r="U12" s="4"/>
      <c r="V12" s="4"/>
      <c r="W12" s="4"/>
    </row>
    <row r="13" spans="1:23" ht="5.25" customHeight="1" thickBot="1" x14ac:dyDescent="0.2">
      <c r="C13" s="3"/>
      <c r="D13" s="3"/>
      <c r="E13" s="3"/>
      <c r="F13" s="3"/>
      <c r="G13" s="3"/>
      <c r="H13" s="3"/>
      <c r="I13" s="3"/>
      <c r="J13" s="3"/>
      <c r="K13" s="3"/>
      <c r="L13" s="3"/>
      <c r="M13" s="3"/>
      <c r="N13" s="3"/>
      <c r="O13" s="3"/>
      <c r="P13" s="3"/>
      <c r="Q13" s="3"/>
      <c r="R13" s="3"/>
      <c r="S13" s="3"/>
      <c r="T13" s="3"/>
      <c r="U13" s="3"/>
      <c r="V13" s="3"/>
      <c r="W13" s="3"/>
    </row>
    <row r="14" spans="1:23" x14ac:dyDescent="0.15">
      <c r="A14" s="5"/>
      <c r="B14" s="12" t="s">
        <v>1143</v>
      </c>
      <c r="C14" s="779" t="s">
        <v>1144</v>
      </c>
      <c r="D14" s="780"/>
      <c r="E14" s="780"/>
      <c r="F14" s="780"/>
      <c r="G14" s="780"/>
      <c r="H14" s="700" t="str">
        <f>入力シート!L253&amp;""</f>
        <v/>
      </c>
      <c r="I14" s="700"/>
      <c r="J14" s="700"/>
      <c r="K14" s="700"/>
      <c r="L14" s="700"/>
      <c r="M14" s="700"/>
      <c r="N14" s="700"/>
      <c r="O14" s="700"/>
      <c r="P14" s="700"/>
      <c r="Q14" s="700"/>
      <c r="R14" s="700"/>
      <c r="S14" s="700"/>
      <c r="T14" s="700"/>
      <c r="U14" s="700"/>
      <c r="V14" s="700"/>
      <c r="W14" s="701"/>
    </row>
    <row r="15" spans="1:23" x14ac:dyDescent="0.15">
      <c r="A15" s="5"/>
      <c r="C15" s="766"/>
      <c r="D15" s="767"/>
      <c r="E15" s="767"/>
      <c r="F15" s="767"/>
      <c r="G15" s="767"/>
      <c r="H15" s="662"/>
      <c r="I15" s="662"/>
      <c r="J15" s="662"/>
      <c r="K15" s="662"/>
      <c r="L15" s="662"/>
      <c r="M15" s="662"/>
      <c r="N15" s="662"/>
      <c r="O15" s="662"/>
      <c r="P15" s="662"/>
      <c r="Q15" s="662"/>
      <c r="R15" s="662"/>
      <c r="S15" s="662"/>
      <c r="T15" s="662"/>
      <c r="U15" s="662"/>
      <c r="V15" s="662"/>
      <c r="W15" s="663"/>
    </row>
    <row r="16" spans="1:23" x14ac:dyDescent="0.15">
      <c r="A16" s="5"/>
      <c r="C16" s="832" t="s">
        <v>1145</v>
      </c>
      <c r="D16" s="833"/>
      <c r="E16" s="833"/>
      <c r="F16" s="833"/>
      <c r="G16" s="851"/>
      <c r="H16" s="1099" t="str">
        <f>入力シート!L254&amp;""</f>
        <v/>
      </c>
      <c r="I16" s="1100"/>
      <c r="J16" s="1100"/>
      <c r="K16" s="1100"/>
      <c r="L16" s="1100"/>
      <c r="M16" s="1100"/>
      <c r="N16" s="1100"/>
      <c r="O16" s="1100"/>
      <c r="P16" s="1100"/>
      <c r="Q16" s="1100"/>
      <c r="R16" s="1100"/>
      <c r="S16" s="1100"/>
      <c r="T16" s="1100"/>
      <c r="U16" s="1100"/>
      <c r="V16" s="1100"/>
      <c r="W16" s="1101"/>
    </row>
    <row r="17" spans="1:23" x14ac:dyDescent="0.15">
      <c r="A17" s="5"/>
      <c r="C17" s="834"/>
      <c r="D17" s="835"/>
      <c r="E17" s="835"/>
      <c r="F17" s="835"/>
      <c r="G17" s="838"/>
      <c r="H17" s="1102"/>
      <c r="I17" s="1103"/>
      <c r="J17" s="1103"/>
      <c r="K17" s="1103"/>
      <c r="L17" s="1103"/>
      <c r="M17" s="1103"/>
      <c r="N17" s="1103"/>
      <c r="O17" s="1103"/>
      <c r="P17" s="1103"/>
      <c r="Q17" s="1103"/>
      <c r="R17" s="1103"/>
      <c r="S17" s="1103"/>
      <c r="T17" s="1103"/>
      <c r="U17" s="1103"/>
      <c r="V17" s="1103"/>
      <c r="W17" s="1104"/>
    </row>
    <row r="18" spans="1:23" ht="12.75" customHeight="1" x14ac:dyDescent="0.15">
      <c r="A18" s="5"/>
      <c r="C18" s="766" t="s">
        <v>1146</v>
      </c>
      <c r="D18" s="767"/>
      <c r="E18" s="767"/>
      <c r="F18" s="767"/>
      <c r="G18" s="767"/>
      <c r="H18" s="662" t="str">
        <f>入力シート!L252&amp;""</f>
        <v/>
      </c>
      <c r="I18" s="662"/>
      <c r="J18" s="662"/>
      <c r="K18" s="662"/>
      <c r="L18" s="662"/>
      <c r="M18" s="662"/>
      <c r="N18" s="662"/>
      <c r="O18" s="671" t="s">
        <v>1147</v>
      </c>
      <c r="P18" s="671"/>
      <c r="Q18" s="671"/>
      <c r="R18" s="671"/>
      <c r="S18" s="671"/>
      <c r="T18" s="761" t="str">
        <f>入力シート!L255&amp;""</f>
        <v/>
      </c>
      <c r="U18" s="761"/>
      <c r="V18" s="761"/>
      <c r="W18" s="762"/>
    </row>
    <row r="19" spans="1:23" x14ac:dyDescent="0.15">
      <c r="A19" s="5"/>
      <c r="C19" s="766"/>
      <c r="D19" s="767"/>
      <c r="E19" s="767"/>
      <c r="F19" s="767"/>
      <c r="G19" s="767"/>
      <c r="H19" s="662"/>
      <c r="I19" s="662"/>
      <c r="J19" s="662"/>
      <c r="K19" s="662"/>
      <c r="L19" s="662"/>
      <c r="M19" s="662"/>
      <c r="N19" s="662"/>
      <c r="O19" s="671"/>
      <c r="P19" s="671"/>
      <c r="Q19" s="671"/>
      <c r="R19" s="671"/>
      <c r="S19" s="671"/>
      <c r="T19" s="712"/>
      <c r="U19" s="712"/>
      <c r="V19" s="712"/>
      <c r="W19" s="716"/>
    </row>
    <row r="20" spans="1:23" x14ac:dyDescent="0.15">
      <c r="A20" s="5"/>
      <c r="C20" s="766" t="s">
        <v>1148</v>
      </c>
      <c r="D20" s="767"/>
      <c r="E20" s="767"/>
      <c r="F20" s="924" t="str">
        <f>入力シート!L256&amp;""</f>
        <v/>
      </c>
      <c r="G20" s="924"/>
      <c r="H20" s="662" t="str">
        <f>入力シート!L257&amp;""</f>
        <v>国・地域コードを入力してください</v>
      </c>
      <c r="I20" s="662"/>
      <c r="J20" s="662"/>
      <c r="K20" s="662"/>
      <c r="L20" s="662"/>
      <c r="M20" s="662"/>
      <c r="N20" s="662"/>
      <c r="O20" s="662"/>
      <c r="P20" s="662"/>
      <c r="Q20" s="662"/>
      <c r="R20" s="662"/>
      <c r="S20" s="662"/>
      <c r="T20" s="662"/>
      <c r="U20" s="662"/>
      <c r="V20" s="662"/>
      <c r="W20" s="663"/>
    </row>
    <row r="21" spans="1:23" x14ac:dyDescent="0.15">
      <c r="A21" s="5"/>
      <c r="C21" s="766"/>
      <c r="D21" s="767"/>
      <c r="E21" s="767"/>
      <c r="F21" s="924"/>
      <c r="G21" s="924"/>
      <c r="H21" s="662"/>
      <c r="I21" s="662"/>
      <c r="J21" s="662"/>
      <c r="K21" s="662"/>
      <c r="L21" s="662"/>
      <c r="M21" s="662"/>
      <c r="N21" s="662"/>
      <c r="O21" s="662"/>
      <c r="P21" s="662"/>
      <c r="Q21" s="662"/>
      <c r="R21" s="662"/>
      <c r="S21" s="662"/>
      <c r="T21" s="662"/>
      <c r="U21" s="662"/>
      <c r="V21" s="662"/>
      <c r="W21" s="663"/>
    </row>
    <row r="22" spans="1:23" ht="12" customHeight="1" x14ac:dyDescent="0.15">
      <c r="A22" s="5"/>
      <c r="C22" s="832" t="s">
        <v>1149</v>
      </c>
      <c r="D22" s="833"/>
      <c r="E22" s="851"/>
      <c r="F22" s="924" t="str">
        <f>入力シート!L258&amp;""</f>
        <v/>
      </c>
      <c r="G22" s="924"/>
      <c r="H22" s="760" t="str">
        <f>入力シート!L260&amp;""</f>
        <v/>
      </c>
      <c r="I22" s="761"/>
      <c r="J22" s="761"/>
      <c r="K22" s="761"/>
      <c r="L22" s="761"/>
      <c r="M22" s="761"/>
      <c r="N22" s="761"/>
      <c r="O22" s="761"/>
      <c r="P22" s="761"/>
      <c r="Q22" s="761"/>
      <c r="R22" s="761"/>
      <c r="S22" s="761"/>
      <c r="T22" s="761"/>
      <c r="U22" s="761"/>
      <c r="V22" s="761"/>
      <c r="W22" s="762"/>
    </row>
    <row r="23" spans="1:23" x14ac:dyDescent="0.15">
      <c r="A23" s="5"/>
      <c r="C23" s="834"/>
      <c r="D23" s="835"/>
      <c r="E23" s="838"/>
      <c r="F23" s="924"/>
      <c r="G23" s="924"/>
      <c r="H23" s="711"/>
      <c r="I23" s="712"/>
      <c r="J23" s="712"/>
      <c r="K23" s="712"/>
      <c r="L23" s="712"/>
      <c r="M23" s="712"/>
      <c r="N23" s="712"/>
      <c r="O23" s="712"/>
      <c r="P23" s="712"/>
      <c r="Q23" s="712"/>
      <c r="R23" s="712"/>
      <c r="S23" s="712"/>
      <c r="T23" s="712"/>
      <c r="U23" s="712"/>
      <c r="V23" s="712"/>
      <c r="W23" s="716"/>
    </row>
    <row r="24" spans="1:23" ht="16.149999999999999" customHeight="1" x14ac:dyDescent="0.15">
      <c r="A24" s="5"/>
      <c r="C24" s="832" t="s">
        <v>1150</v>
      </c>
      <c r="D24" s="833"/>
      <c r="E24" s="851"/>
      <c r="F24" s="1124" t="str">
        <f>入力シート!L261&amp;""</f>
        <v/>
      </c>
      <c r="G24" s="1125"/>
      <c r="H24" s="1125"/>
      <c r="I24" s="1125"/>
      <c r="J24" s="1125"/>
      <c r="K24" s="1125"/>
      <c r="L24" s="1125"/>
      <c r="M24" s="1125"/>
      <c r="N24" s="1125"/>
      <c r="O24" s="1125"/>
      <c r="P24" s="1125"/>
      <c r="Q24" s="1125"/>
      <c r="R24" s="1125"/>
      <c r="S24" s="1125"/>
      <c r="T24" s="1125"/>
      <c r="U24" s="1125"/>
      <c r="V24" s="1125"/>
      <c r="W24" s="1126"/>
    </row>
    <row r="25" spans="1:23" ht="16.149999999999999" customHeight="1" x14ac:dyDescent="0.15">
      <c r="A25" s="5"/>
      <c r="C25" s="653"/>
      <c r="D25" s="654"/>
      <c r="E25" s="655"/>
      <c r="F25" s="1127"/>
      <c r="G25" s="1128"/>
      <c r="H25" s="1128"/>
      <c r="I25" s="1128"/>
      <c r="J25" s="1128"/>
      <c r="K25" s="1128"/>
      <c r="L25" s="1128"/>
      <c r="M25" s="1128"/>
      <c r="N25" s="1128"/>
      <c r="O25" s="1128"/>
      <c r="P25" s="1128"/>
      <c r="Q25" s="1128"/>
      <c r="R25" s="1128"/>
      <c r="S25" s="1128"/>
      <c r="T25" s="1128"/>
      <c r="U25" s="1128"/>
      <c r="V25" s="1128"/>
      <c r="W25" s="1129"/>
    </row>
    <row r="26" spans="1:23" ht="16.149999999999999" customHeight="1" x14ac:dyDescent="0.15">
      <c r="A26" s="5"/>
      <c r="C26" s="653"/>
      <c r="D26" s="654"/>
      <c r="E26" s="655"/>
      <c r="F26" s="1127"/>
      <c r="G26" s="1128"/>
      <c r="H26" s="1128"/>
      <c r="I26" s="1128"/>
      <c r="J26" s="1128"/>
      <c r="K26" s="1128"/>
      <c r="L26" s="1128"/>
      <c r="M26" s="1128"/>
      <c r="N26" s="1128"/>
      <c r="O26" s="1128"/>
      <c r="P26" s="1128"/>
      <c r="Q26" s="1128"/>
      <c r="R26" s="1128"/>
      <c r="S26" s="1128"/>
      <c r="T26" s="1128"/>
      <c r="U26" s="1128"/>
      <c r="V26" s="1128"/>
      <c r="W26" s="1129"/>
    </row>
    <row r="27" spans="1:23" ht="16.149999999999999" customHeight="1" x14ac:dyDescent="0.15">
      <c r="A27" s="5"/>
      <c r="C27" s="834"/>
      <c r="D27" s="835"/>
      <c r="E27" s="838"/>
      <c r="F27" s="1130"/>
      <c r="G27" s="1131"/>
      <c r="H27" s="1131"/>
      <c r="I27" s="1131"/>
      <c r="J27" s="1131"/>
      <c r="K27" s="1131"/>
      <c r="L27" s="1131"/>
      <c r="M27" s="1131"/>
      <c r="N27" s="1131"/>
      <c r="O27" s="1131"/>
      <c r="P27" s="1131"/>
      <c r="Q27" s="1131"/>
      <c r="R27" s="1131"/>
      <c r="S27" s="1131"/>
      <c r="T27" s="1131"/>
      <c r="U27" s="1131"/>
      <c r="V27" s="1131"/>
      <c r="W27" s="1132"/>
    </row>
    <row r="28" spans="1:23" ht="12" customHeight="1" x14ac:dyDescent="0.15">
      <c r="A28" s="5"/>
      <c r="C28" s="832" t="s">
        <v>1151</v>
      </c>
      <c r="D28" s="833"/>
      <c r="E28" s="851"/>
      <c r="F28" s="1099" t="str">
        <f>入力シート!L262&amp;""</f>
        <v/>
      </c>
      <c r="G28" s="1100"/>
      <c r="H28" s="1100"/>
      <c r="I28" s="1100"/>
      <c r="J28" s="1100"/>
      <c r="K28" s="1100"/>
      <c r="L28" s="1100"/>
      <c r="M28" s="1100"/>
      <c r="N28" s="1100"/>
      <c r="O28" s="1100"/>
      <c r="P28" s="1100"/>
      <c r="Q28" s="1100"/>
      <c r="R28" s="1100"/>
      <c r="S28" s="1100"/>
      <c r="T28" s="1100"/>
      <c r="U28" s="1100"/>
      <c r="V28" s="1100"/>
      <c r="W28" s="1101"/>
    </row>
    <row r="29" spans="1:23" x14ac:dyDescent="0.15">
      <c r="A29" s="5"/>
      <c r="C29" s="834"/>
      <c r="D29" s="835"/>
      <c r="E29" s="838"/>
      <c r="F29" s="1102"/>
      <c r="G29" s="1103"/>
      <c r="H29" s="1103"/>
      <c r="I29" s="1103"/>
      <c r="J29" s="1103"/>
      <c r="K29" s="1103"/>
      <c r="L29" s="1103"/>
      <c r="M29" s="1103"/>
      <c r="N29" s="1103"/>
      <c r="O29" s="1103"/>
      <c r="P29" s="1103"/>
      <c r="Q29" s="1103"/>
      <c r="R29" s="1103"/>
      <c r="S29" s="1103"/>
      <c r="T29" s="1103"/>
      <c r="U29" s="1103"/>
      <c r="V29" s="1103"/>
      <c r="W29" s="1104"/>
    </row>
    <row r="30" spans="1:23" ht="13.5" customHeight="1" x14ac:dyDescent="0.15">
      <c r="A30" s="5"/>
      <c r="C30" s="832" t="s">
        <v>1152</v>
      </c>
      <c r="D30" s="833"/>
      <c r="E30" s="833"/>
      <c r="F30" s="833"/>
      <c r="G30" s="851"/>
      <c r="H30" s="664" t="str">
        <f>入力シート!L263&amp;""</f>
        <v/>
      </c>
      <c r="I30" s="664"/>
      <c r="J30" s="665" t="s">
        <v>945</v>
      </c>
      <c r="K30" s="667" t="str">
        <f>入力シート!L264&amp;""</f>
        <v/>
      </c>
      <c r="L30" s="665" t="s">
        <v>947</v>
      </c>
      <c r="M30" s="1120" t="s">
        <v>1153</v>
      </c>
      <c r="N30" s="1122" t="str">
        <f>入力シート!L265&amp;""</f>
        <v>0か月</v>
      </c>
      <c r="O30" s="1122"/>
      <c r="P30" s="1122"/>
      <c r="Q30" s="1069" t="s">
        <v>1154</v>
      </c>
      <c r="R30" s="41"/>
      <c r="S30" s="41"/>
      <c r="T30" s="41"/>
      <c r="U30" s="41"/>
      <c r="V30" s="41"/>
      <c r="W30" s="37"/>
    </row>
    <row r="31" spans="1:23" ht="12" customHeight="1" x14ac:dyDescent="0.15">
      <c r="A31" s="5"/>
      <c r="C31" s="834"/>
      <c r="D31" s="835"/>
      <c r="E31" s="835"/>
      <c r="F31" s="835"/>
      <c r="G31" s="838"/>
      <c r="H31" s="664"/>
      <c r="I31" s="664"/>
      <c r="J31" s="665"/>
      <c r="K31" s="667"/>
      <c r="L31" s="665"/>
      <c r="M31" s="1121"/>
      <c r="N31" s="1123"/>
      <c r="O31" s="1123"/>
      <c r="P31" s="1123"/>
      <c r="Q31" s="1075"/>
      <c r="R31" s="42"/>
      <c r="S31" s="42"/>
      <c r="T31" s="42"/>
      <c r="U31" s="42"/>
      <c r="V31" s="42"/>
      <c r="W31" s="10"/>
    </row>
    <row r="32" spans="1:23" ht="12" customHeight="1" x14ac:dyDescent="0.15">
      <c r="A32" s="5"/>
      <c r="C32" s="832" t="s">
        <v>1155</v>
      </c>
      <c r="D32" s="833"/>
      <c r="E32" s="833"/>
      <c r="F32" s="833"/>
      <c r="G32" s="851"/>
      <c r="H32" s="664" t="str">
        <f>入力シート!L266&amp;""</f>
        <v/>
      </c>
      <c r="I32" s="664"/>
      <c r="J32" s="665" t="s">
        <v>945</v>
      </c>
      <c r="K32" s="667" t="str">
        <f>入力シート!L267&amp;""</f>
        <v/>
      </c>
      <c r="L32" s="665" t="s">
        <v>587</v>
      </c>
      <c r="M32" s="1023" t="s">
        <v>1108</v>
      </c>
      <c r="N32" s="664" t="str">
        <f>入力シート!L268&amp;""</f>
        <v/>
      </c>
      <c r="O32" s="664"/>
      <c r="P32" s="665" t="s">
        <v>945</v>
      </c>
      <c r="Q32" s="667" t="str">
        <f>入力シート!L269&amp;""</f>
        <v/>
      </c>
      <c r="R32" s="665" t="s">
        <v>587</v>
      </c>
      <c r="S32" s="1120" t="s">
        <v>1153</v>
      </c>
      <c r="T32" s="1122" t="str">
        <f>入力シート!L270&amp;""</f>
        <v>0か月</v>
      </c>
      <c r="U32" s="1122"/>
      <c r="V32" s="1122"/>
      <c r="W32" s="1118" t="s">
        <v>1154</v>
      </c>
    </row>
    <row r="33" spans="1:23" ht="12" customHeight="1" x14ac:dyDescent="0.15">
      <c r="A33" s="5"/>
      <c r="C33" s="834"/>
      <c r="D33" s="835"/>
      <c r="E33" s="835"/>
      <c r="F33" s="835"/>
      <c r="G33" s="838"/>
      <c r="H33" s="664"/>
      <c r="I33" s="664"/>
      <c r="J33" s="665"/>
      <c r="K33" s="667"/>
      <c r="L33" s="665"/>
      <c r="M33" s="1024"/>
      <c r="N33" s="664"/>
      <c r="O33" s="664"/>
      <c r="P33" s="665"/>
      <c r="Q33" s="667"/>
      <c r="R33" s="665"/>
      <c r="S33" s="1121"/>
      <c r="T33" s="1123"/>
      <c r="U33" s="1123"/>
      <c r="V33" s="1123"/>
      <c r="W33" s="1119"/>
    </row>
    <row r="34" spans="1:23" ht="12" customHeight="1" x14ac:dyDescent="0.15">
      <c r="A34" s="5"/>
      <c r="C34" s="832" t="s">
        <v>1156</v>
      </c>
      <c r="D34" s="833"/>
      <c r="E34" s="833"/>
      <c r="F34" s="833"/>
      <c r="G34" s="851"/>
      <c r="H34" s="664" t="str">
        <f>入力シート!L271&amp;""</f>
        <v/>
      </c>
      <c r="I34" s="664"/>
      <c r="J34" s="665" t="s">
        <v>945</v>
      </c>
      <c r="K34" s="667" t="str">
        <f>入力シート!L272&amp;""</f>
        <v/>
      </c>
      <c r="L34" s="665" t="s">
        <v>587</v>
      </c>
      <c r="M34" s="35"/>
      <c r="N34" s="33"/>
      <c r="O34" s="33"/>
      <c r="P34" s="33"/>
      <c r="Q34" s="33"/>
      <c r="R34" s="33"/>
      <c r="S34" s="33"/>
      <c r="T34" s="929"/>
      <c r="U34" s="929"/>
      <c r="V34" s="929"/>
      <c r="W34" s="1082"/>
    </row>
    <row r="35" spans="1:23" ht="12" customHeight="1" x14ac:dyDescent="0.15">
      <c r="A35" s="5"/>
      <c r="C35" s="834"/>
      <c r="D35" s="835"/>
      <c r="E35" s="835"/>
      <c r="F35" s="835"/>
      <c r="G35" s="838"/>
      <c r="H35" s="664"/>
      <c r="I35" s="664"/>
      <c r="J35" s="665"/>
      <c r="K35" s="667"/>
      <c r="L35" s="665"/>
      <c r="M35" s="36"/>
      <c r="N35" s="34"/>
      <c r="O35" s="34"/>
      <c r="P35" s="34"/>
      <c r="Q35" s="34"/>
      <c r="R35" s="34"/>
      <c r="S35" s="34"/>
      <c r="T35" s="929"/>
      <c r="U35" s="929"/>
      <c r="V35" s="929"/>
      <c r="W35" s="1082"/>
    </row>
    <row r="36" spans="1:23" ht="12.75" customHeight="1" x14ac:dyDescent="0.15">
      <c r="A36" s="5"/>
      <c r="C36" s="1083" t="s">
        <v>1157</v>
      </c>
      <c r="D36" s="959"/>
      <c r="E36" s="959"/>
      <c r="F36" s="959"/>
      <c r="G36" s="960"/>
      <c r="H36" s="820" t="str">
        <f>入力シート!L273&amp;""</f>
        <v/>
      </c>
      <c r="I36" s="821"/>
      <c r="J36" s="1095"/>
      <c r="K36" s="1095"/>
      <c r="L36" s="1096"/>
      <c r="M36" s="959" t="s">
        <v>1158</v>
      </c>
      <c r="N36" s="959"/>
      <c r="O36" s="959"/>
      <c r="P36" s="959"/>
      <c r="Q36" s="960"/>
      <c r="R36" s="950" t="str">
        <f>入力シート!L274&amp;""</f>
        <v>ー</v>
      </c>
      <c r="S36" s="1077"/>
      <c r="T36" s="1077"/>
      <c r="U36" s="1077"/>
      <c r="V36" s="1077"/>
      <c r="W36" s="1078"/>
    </row>
    <row r="37" spans="1:23" ht="12.75" customHeight="1" thickBot="1" x14ac:dyDescent="0.2">
      <c r="A37" s="5"/>
      <c r="C37" s="1084"/>
      <c r="D37" s="963"/>
      <c r="E37" s="963"/>
      <c r="F37" s="963"/>
      <c r="G37" s="964"/>
      <c r="H37" s="1028"/>
      <c r="I37" s="1029"/>
      <c r="J37" s="1097"/>
      <c r="K37" s="1097"/>
      <c r="L37" s="1098"/>
      <c r="M37" s="963"/>
      <c r="N37" s="963"/>
      <c r="O37" s="963"/>
      <c r="P37" s="963"/>
      <c r="Q37" s="964"/>
      <c r="R37" s="1079"/>
      <c r="S37" s="1080"/>
      <c r="T37" s="1080"/>
      <c r="U37" s="1080"/>
      <c r="V37" s="1080"/>
      <c r="W37" s="1081"/>
    </row>
    <row r="38" spans="1:23" ht="9" customHeight="1" thickBot="1" x14ac:dyDescent="0.2">
      <c r="C38" s="4"/>
      <c r="D38" s="4"/>
      <c r="E38" s="4"/>
      <c r="F38" s="4"/>
      <c r="G38" s="4"/>
      <c r="H38" s="4"/>
      <c r="I38" s="4"/>
      <c r="J38" s="4"/>
      <c r="K38" s="4"/>
      <c r="L38" s="4"/>
      <c r="M38" s="4"/>
      <c r="N38" s="4"/>
      <c r="O38" s="4"/>
      <c r="P38" s="4"/>
      <c r="Q38" s="4"/>
      <c r="R38" s="4"/>
      <c r="S38" s="4"/>
      <c r="T38" s="4"/>
      <c r="U38" s="4"/>
      <c r="V38" s="4"/>
      <c r="W38" s="4"/>
    </row>
    <row r="39" spans="1:23" ht="12" customHeight="1" x14ac:dyDescent="0.15">
      <c r="A39" s="5"/>
      <c r="B39" s="12" t="s">
        <v>969</v>
      </c>
      <c r="C39" s="1093" t="s">
        <v>1096</v>
      </c>
      <c r="D39" s="1094"/>
      <c r="E39" s="1094"/>
      <c r="F39" s="1094"/>
      <c r="G39" s="1094"/>
      <c r="H39" s="1085" t="str">
        <f>IF(入力シート!L281="使用言語2",入力シート!L280,入力シート!L279)&amp;""</f>
        <v/>
      </c>
      <c r="I39" s="1086"/>
      <c r="J39" s="1086"/>
      <c r="K39" s="1086"/>
      <c r="L39" s="1086"/>
      <c r="M39" s="1086"/>
      <c r="N39" s="1086"/>
      <c r="O39" s="1087"/>
      <c r="P39" s="1085" t="str">
        <f>IF(入力シート!L281="使用言語1と2",入力シート!L280,"")</f>
        <v/>
      </c>
      <c r="Q39" s="1086"/>
      <c r="R39" s="1086"/>
      <c r="S39" s="1086"/>
      <c r="T39" s="1086"/>
      <c r="U39" s="1086"/>
      <c r="V39" s="1086"/>
      <c r="W39" s="1091"/>
    </row>
    <row r="40" spans="1:23" ht="12" customHeight="1" x14ac:dyDescent="0.15">
      <c r="A40" s="5"/>
      <c r="C40" s="1074"/>
      <c r="D40" s="1075"/>
      <c r="E40" s="1075"/>
      <c r="F40" s="1075"/>
      <c r="G40" s="1075"/>
      <c r="H40" s="1088"/>
      <c r="I40" s="1089"/>
      <c r="J40" s="1089"/>
      <c r="K40" s="1089"/>
      <c r="L40" s="1089"/>
      <c r="M40" s="1089"/>
      <c r="N40" s="1089"/>
      <c r="O40" s="1090"/>
      <c r="P40" s="1088"/>
      <c r="Q40" s="1089"/>
      <c r="R40" s="1089"/>
      <c r="S40" s="1089"/>
      <c r="T40" s="1089"/>
      <c r="U40" s="1089"/>
      <c r="V40" s="1089"/>
      <c r="W40" s="1092"/>
    </row>
    <row r="41" spans="1:23" ht="12" customHeight="1" x14ac:dyDescent="0.15">
      <c r="A41" s="5"/>
      <c r="B41" s="12" t="s">
        <v>976</v>
      </c>
      <c r="C41" s="1068" t="s">
        <v>1159</v>
      </c>
      <c r="D41" s="1069"/>
      <c r="E41" s="1069"/>
      <c r="F41" s="1069"/>
      <c r="G41" s="1069"/>
      <c r="H41" s="997" t="str">
        <f>入力シート!L282&amp;""</f>
        <v/>
      </c>
      <c r="I41" s="998"/>
      <c r="J41" s="998"/>
      <c r="K41" s="998"/>
      <c r="L41" s="998"/>
      <c r="M41" s="998"/>
      <c r="N41" s="998"/>
      <c r="O41" s="998"/>
      <c r="P41" s="998"/>
      <c r="Q41" s="998"/>
      <c r="R41" s="998"/>
      <c r="S41" s="998"/>
      <c r="T41" s="998"/>
      <c r="U41" s="998"/>
      <c r="V41" s="998"/>
      <c r="W41" s="999"/>
    </row>
    <row r="42" spans="1:23" ht="12" customHeight="1" x14ac:dyDescent="0.15">
      <c r="A42" s="5"/>
      <c r="C42" s="1074"/>
      <c r="D42" s="1075"/>
      <c r="E42" s="1075"/>
      <c r="F42" s="1075"/>
      <c r="G42" s="1075"/>
      <c r="H42" s="729"/>
      <c r="I42" s="730"/>
      <c r="J42" s="730"/>
      <c r="K42" s="730"/>
      <c r="L42" s="730"/>
      <c r="M42" s="730"/>
      <c r="N42" s="730"/>
      <c r="O42" s="730"/>
      <c r="P42" s="730"/>
      <c r="Q42" s="730"/>
      <c r="R42" s="730"/>
      <c r="S42" s="730"/>
      <c r="T42" s="730"/>
      <c r="U42" s="730"/>
      <c r="V42" s="730"/>
      <c r="W42" s="731"/>
    </row>
    <row r="43" spans="1:23" ht="12" customHeight="1" x14ac:dyDescent="0.15">
      <c r="A43" s="5"/>
      <c r="C43" s="1068" t="s">
        <v>1160</v>
      </c>
      <c r="D43" s="1069"/>
      <c r="E43" s="1069"/>
      <c r="F43" s="1069"/>
      <c r="G43" s="1070"/>
      <c r="H43" s="997" t="str">
        <f>入力シート!L283&amp;""</f>
        <v/>
      </c>
      <c r="I43" s="998"/>
      <c r="J43" s="998"/>
      <c r="K43" s="998"/>
      <c r="L43" s="998"/>
      <c r="M43" s="998"/>
      <c r="N43" s="998"/>
      <c r="O43" s="998"/>
      <c r="P43" s="998"/>
      <c r="Q43" s="998"/>
      <c r="R43" s="998"/>
      <c r="S43" s="998"/>
      <c r="T43" s="998"/>
      <c r="U43" s="998"/>
      <c r="V43" s="998"/>
      <c r="W43" s="999"/>
    </row>
    <row r="44" spans="1:23" ht="12" customHeight="1" x14ac:dyDescent="0.15">
      <c r="A44" s="5"/>
      <c r="C44" s="1071"/>
      <c r="D44" s="1072"/>
      <c r="E44" s="1072"/>
      <c r="F44" s="1072"/>
      <c r="G44" s="1073"/>
      <c r="H44" s="726"/>
      <c r="I44" s="727"/>
      <c r="J44" s="727"/>
      <c r="K44" s="727"/>
      <c r="L44" s="727"/>
      <c r="M44" s="727"/>
      <c r="N44" s="727"/>
      <c r="O44" s="727"/>
      <c r="P44" s="727"/>
      <c r="Q44" s="727"/>
      <c r="R44" s="727"/>
      <c r="S44" s="727"/>
      <c r="T44" s="727"/>
      <c r="U44" s="727"/>
      <c r="V44" s="727"/>
      <c r="W44" s="728"/>
    </row>
    <row r="45" spans="1:23" ht="12" customHeight="1" x14ac:dyDescent="0.15">
      <c r="A45" s="5"/>
      <c r="C45" s="1071"/>
      <c r="D45" s="1072"/>
      <c r="E45" s="1072"/>
      <c r="F45" s="1072"/>
      <c r="G45" s="1073"/>
      <c r="H45" s="726"/>
      <c r="I45" s="727"/>
      <c r="J45" s="727"/>
      <c r="K45" s="727"/>
      <c r="L45" s="727"/>
      <c r="M45" s="727"/>
      <c r="N45" s="727"/>
      <c r="O45" s="727"/>
      <c r="P45" s="727"/>
      <c r="Q45" s="727"/>
      <c r="R45" s="727"/>
      <c r="S45" s="727"/>
      <c r="T45" s="727"/>
      <c r="U45" s="727"/>
      <c r="V45" s="727"/>
      <c r="W45" s="728"/>
    </row>
    <row r="46" spans="1:23" ht="12" customHeight="1" x14ac:dyDescent="0.15">
      <c r="A46" s="5"/>
      <c r="C46" s="1071"/>
      <c r="D46" s="1072"/>
      <c r="E46" s="1072"/>
      <c r="F46" s="1072"/>
      <c r="G46" s="1073"/>
      <c r="H46" s="726"/>
      <c r="I46" s="727"/>
      <c r="J46" s="727"/>
      <c r="K46" s="727"/>
      <c r="L46" s="727"/>
      <c r="M46" s="727"/>
      <c r="N46" s="727"/>
      <c r="O46" s="727"/>
      <c r="P46" s="727"/>
      <c r="Q46" s="727"/>
      <c r="R46" s="727"/>
      <c r="S46" s="727"/>
      <c r="T46" s="727"/>
      <c r="U46" s="727"/>
      <c r="V46" s="727"/>
      <c r="W46" s="728"/>
    </row>
    <row r="47" spans="1:23" ht="13.5" customHeight="1" x14ac:dyDescent="0.15">
      <c r="A47" s="5"/>
      <c r="C47" s="1074"/>
      <c r="D47" s="1075"/>
      <c r="E47" s="1075"/>
      <c r="F47" s="1075"/>
      <c r="G47" s="1076"/>
      <c r="H47" s="729"/>
      <c r="I47" s="730"/>
      <c r="J47" s="730"/>
      <c r="K47" s="730"/>
      <c r="L47" s="730"/>
      <c r="M47" s="730"/>
      <c r="N47" s="730"/>
      <c r="O47" s="730"/>
      <c r="P47" s="730"/>
      <c r="Q47" s="730"/>
      <c r="R47" s="730"/>
      <c r="S47" s="730"/>
      <c r="T47" s="730"/>
      <c r="U47" s="730"/>
      <c r="V47" s="730"/>
      <c r="W47" s="731"/>
    </row>
    <row r="48" spans="1:23" ht="18" customHeight="1" x14ac:dyDescent="0.15">
      <c r="C48" s="673" t="s">
        <v>1161</v>
      </c>
      <c r="D48" s="674"/>
      <c r="E48" s="674"/>
      <c r="F48" s="674"/>
      <c r="G48" s="679"/>
      <c r="H48" s="1066" t="str">
        <f>IF(入力シート!L282="入学における語学要件の指定なし","語学要件なし",入力シート!L284)&amp;""</f>
        <v/>
      </c>
      <c r="I48" s="1066"/>
      <c r="J48" s="1066"/>
      <c r="K48" s="1066"/>
      <c r="L48" s="1066"/>
      <c r="M48" s="1066"/>
      <c r="N48" s="1066"/>
      <c r="O48" s="1066"/>
      <c r="P48" s="1066"/>
      <c r="Q48" s="1066"/>
      <c r="R48" s="1066"/>
      <c r="S48" s="1066"/>
      <c r="T48" s="1066"/>
      <c r="U48" s="1066"/>
      <c r="V48" s="1066"/>
      <c r="W48" s="1067"/>
    </row>
    <row r="49" spans="1:23" ht="18" customHeight="1" thickBot="1" x14ac:dyDescent="0.2">
      <c r="C49" s="676"/>
      <c r="D49" s="677"/>
      <c r="E49" s="677"/>
      <c r="F49" s="677"/>
      <c r="G49" s="680"/>
      <c r="H49" s="758"/>
      <c r="I49" s="758"/>
      <c r="J49" s="758"/>
      <c r="K49" s="758"/>
      <c r="L49" s="758"/>
      <c r="M49" s="758"/>
      <c r="N49" s="758"/>
      <c r="O49" s="758"/>
      <c r="P49" s="758"/>
      <c r="Q49" s="758"/>
      <c r="R49" s="758"/>
      <c r="S49" s="758"/>
      <c r="T49" s="758"/>
      <c r="U49" s="758"/>
      <c r="V49" s="758"/>
      <c r="W49" s="759"/>
    </row>
    <row r="50" spans="1:23" ht="8.25" customHeight="1" thickBot="1" x14ac:dyDescent="0.2">
      <c r="C50" s="4"/>
      <c r="D50" s="4"/>
      <c r="E50" s="4"/>
      <c r="F50" s="4"/>
      <c r="G50" s="4"/>
      <c r="H50" s="4"/>
      <c r="I50" s="4"/>
      <c r="J50" s="4"/>
      <c r="K50" s="4"/>
      <c r="L50" s="4"/>
      <c r="M50" s="4"/>
      <c r="N50" s="4"/>
      <c r="O50" s="4"/>
      <c r="P50" s="4"/>
      <c r="Q50" s="4"/>
      <c r="R50" s="4"/>
      <c r="S50" s="4"/>
      <c r="T50" s="4"/>
      <c r="U50" s="4"/>
      <c r="V50" s="4"/>
      <c r="W50" s="4"/>
    </row>
    <row r="51" spans="1:23" ht="13.5" customHeight="1" x14ac:dyDescent="0.15">
      <c r="A51" s="5"/>
      <c r="B51" s="12" t="s">
        <v>1162</v>
      </c>
      <c r="C51" s="1057" t="s">
        <v>1163</v>
      </c>
      <c r="D51" s="826"/>
      <c r="E51" s="826"/>
      <c r="F51" s="826"/>
      <c r="G51" s="826"/>
      <c r="H51" s="826"/>
      <c r="I51" s="826"/>
      <c r="J51" s="826"/>
      <c r="K51" s="826"/>
      <c r="L51" s="826"/>
      <c r="M51" s="826"/>
      <c r="N51" s="826"/>
      <c r="O51" s="826"/>
      <c r="P51" s="826"/>
      <c r="Q51" s="826"/>
      <c r="R51" s="826"/>
      <c r="S51" s="826"/>
      <c r="T51" s="826"/>
      <c r="U51" s="826"/>
      <c r="V51" s="826"/>
      <c r="W51" s="1058"/>
    </row>
    <row r="52" spans="1:23" x14ac:dyDescent="0.15">
      <c r="A52" s="5"/>
      <c r="C52" s="830"/>
      <c r="D52" s="740"/>
      <c r="E52" s="740"/>
      <c r="F52" s="740"/>
      <c r="G52" s="740"/>
      <c r="H52" s="740"/>
      <c r="I52" s="740"/>
      <c r="J52" s="740"/>
      <c r="K52" s="740"/>
      <c r="L52" s="740"/>
      <c r="M52" s="740"/>
      <c r="N52" s="740"/>
      <c r="O52" s="740"/>
      <c r="P52" s="740"/>
      <c r="Q52" s="740"/>
      <c r="R52" s="740"/>
      <c r="S52" s="740"/>
      <c r="T52" s="740"/>
      <c r="U52" s="740"/>
      <c r="V52" s="740"/>
      <c r="W52" s="1059"/>
    </row>
    <row r="53" spans="1:23" x14ac:dyDescent="0.15">
      <c r="A53" s="5"/>
      <c r="C53" s="1060" t="str">
        <f>入力シート!L289&amp;""</f>
        <v/>
      </c>
      <c r="D53" s="1061"/>
      <c r="E53" s="1061"/>
      <c r="F53" s="1061"/>
      <c r="G53" s="1061"/>
      <c r="H53" s="1061"/>
      <c r="I53" s="1061"/>
      <c r="J53" s="1061"/>
      <c r="K53" s="1061"/>
      <c r="L53" s="1061"/>
      <c r="M53" s="1061"/>
      <c r="N53" s="1061"/>
      <c r="O53" s="1061"/>
      <c r="P53" s="1061"/>
      <c r="Q53" s="1061"/>
      <c r="R53" s="1061"/>
      <c r="S53" s="1061"/>
      <c r="T53" s="1061"/>
      <c r="U53" s="1061"/>
      <c r="V53" s="1061"/>
      <c r="W53" s="1062"/>
    </row>
    <row r="54" spans="1:23" x14ac:dyDescent="0.15">
      <c r="A54" s="5"/>
      <c r="C54" s="1060"/>
      <c r="D54" s="1061"/>
      <c r="E54" s="1061"/>
      <c r="F54" s="1061"/>
      <c r="G54" s="1061"/>
      <c r="H54" s="1061"/>
      <c r="I54" s="1061"/>
      <c r="J54" s="1061"/>
      <c r="K54" s="1061"/>
      <c r="L54" s="1061"/>
      <c r="M54" s="1061"/>
      <c r="N54" s="1061"/>
      <c r="O54" s="1061"/>
      <c r="P54" s="1061"/>
      <c r="Q54" s="1061"/>
      <c r="R54" s="1061"/>
      <c r="S54" s="1061"/>
      <c r="T54" s="1061"/>
      <c r="U54" s="1061"/>
      <c r="V54" s="1061"/>
      <c r="W54" s="1062"/>
    </row>
    <row r="55" spans="1:23" x14ac:dyDescent="0.15">
      <c r="A55" s="5"/>
      <c r="C55" s="1060"/>
      <c r="D55" s="1061"/>
      <c r="E55" s="1061"/>
      <c r="F55" s="1061"/>
      <c r="G55" s="1061"/>
      <c r="H55" s="1061"/>
      <c r="I55" s="1061"/>
      <c r="J55" s="1061"/>
      <c r="K55" s="1061"/>
      <c r="L55" s="1061"/>
      <c r="M55" s="1061"/>
      <c r="N55" s="1061"/>
      <c r="O55" s="1061"/>
      <c r="P55" s="1061"/>
      <c r="Q55" s="1061"/>
      <c r="R55" s="1061"/>
      <c r="S55" s="1061"/>
      <c r="T55" s="1061"/>
      <c r="U55" s="1061"/>
      <c r="V55" s="1061"/>
      <c r="W55" s="1062"/>
    </row>
    <row r="56" spans="1:23" x14ac:dyDescent="0.15">
      <c r="A56" s="5"/>
      <c r="C56" s="1060"/>
      <c r="D56" s="1061"/>
      <c r="E56" s="1061"/>
      <c r="F56" s="1061"/>
      <c r="G56" s="1061"/>
      <c r="H56" s="1061"/>
      <c r="I56" s="1061"/>
      <c r="J56" s="1061"/>
      <c r="K56" s="1061"/>
      <c r="L56" s="1061"/>
      <c r="M56" s="1061"/>
      <c r="N56" s="1061"/>
      <c r="O56" s="1061"/>
      <c r="P56" s="1061"/>
      <c r="Q56" s="1061"/>
      <c r="R56" s="1061"/>
      <c r="S56" s="1061"/>
      <c r="T56" s="1061"/>
      <c r="U56" s="1061"/>
      <c r="V56" s="1061"/>
      <c r="W56" s="1062"/>
    </row>
    <row r="57" spans="1:23" x14ac:dyDescent="0.15">
      <c r="A57" s="5"/>
      <c r="C57" s="1060"/>
      <c r="D57" s="1061"/>
      <c r="E57" s="1061"/>
      <c r="F57" s="1061"/>
      <c r="G57" s="1061"/>
      <c r="H57" s="1061"/>
      <c r="I57" s="1061"/>
      <c r="J57" s="1061"/>
      <c r="K57" s="1061"/>
      <c r="L57" s="1061"/>
      <c r="M57" s="1061"/>
      <c r="N57" s="1061"/>
      <c r="O57" s="1061"/>
      <c r="P57" s="1061"/>
      <c r="Q57" s="1061"/>
      <c r="R57" s="1061"/>
      <c r="S57" s="1061"/>
      <c r="T57" s="1061"/>
      <c r="U57" s="1061"/>
      <c r="V57" s="1061"/>
      <c r="W57" s="1062"/>
    </row>
    <row r="58" spans="1:23" x14ac:dyDescent="0.15">
      <c r="A58" s="5"/>
      <c r="C58" s="1060"/>
      <c r="D58" s="1061"/>
      <c r="E58" s="1061"/>
      <c r="F58" s="1061"/>
      <c r="G58" s="1061"/>
      <c r="H58" s="1061"/>
      <c r="I58" s="1061"/>
      <c r="J58" s="1061"/>
      <c r="K58" s="1061"/>
      <c r="L58" s="1061"/>
      <c r="M58" s="1061"/>
      <c r="N58" s="1061"/>
      <c r="O58" s="1061"/>
      <c r="P58" s="1061"/>
      <c r="Q58" s="1061"/>
      <c r="R58" s="1061"/>
      <c r="S58" s="1061"/>
      <c r="T58" s="1061"/>
      <c r="U58" s="1061"/>
      <c r="V58" s="1061"/>
      <c r="W58" s="1062"/>
    </row>
    <row r="59" spans="1:23" x14ac:dyDescent="0.15">
      <c r="A59" s="5"/>
      <c r="C59" s="1060"/>
      <c r="D59" s="1061"/>
      <c r="E59" s="1061"/>
      <c r="F59" s="1061"/>
      <c r="G59" s="1061"/>
      <c r="H59" s="1061"/>
      <c r="I59" s="1061"/>
      <c r="J59" s="1061"/>
      <c r="K59" s="1061"/>
      <c r="L59" s="1061"/>
      <c r="M59" s="1061"/>
      <c r="N59" s="1061"/>
      <c r="O59" s="1061"/>
      <c r="P59" s="1061"/>
      <c r="Q59" s="1061"/>
      <c r="R59" s="1061"/>
      <c r="S59" s="1061"/>
      <c r="T59" s="1061"/>
      <c r="U59" s="1061"/>
      <c r="V59" s="1061"/>
      <c r="W59" s="1062"/>
    </row>
    <row r="60" spans="1:23" x14ac:dyDescent="0.15">
      <c r="A60" s="5"/>
      <c r="C60" s="1060"/>
      <c r="D60" s="1061"/>
      <c r="E60" s="1061"/>
      <c r="F60" s="1061"/>
      <c r="G60" s="1061"/>
      <c r="H60" s="1061"/>
      <c r="I60" s="1061"/>
      <c r="J60" s="1061"/>
      <c r="K60" s="1061"/>
      <c r="L60" s="1061"/>
      <c r="M60" s="1061"/>
      <c r="N60" s="1061"/>
      <c r="O60" s="1061"/>
      <c r="P60" s="1061"/>
      <c r="Q60" s="1061"/>
      <c r="R60" s="1061"/>
      <c r="S60" s="1061"/>
      <c r="T60" s="1061"/>
      <c r="U60" s="1061"/>
      <c r="V60" s="1061"/>
      <c r="W60" s="1062"/>
    </row>
    <row r="61" spans="1:23" x14ac:dyDescent="0.15">
      <c r="A61" s="5"/>
      <c r="C61" s="1060"/>
      <c r="D61" s="1061"/>
      <c r="E61" s="1061"/>
      <c r="F61" s="1061"/>
      <c r="G61" s="1061"/>
      <c r="H61" s="1061"/>
      <c r="I61" s="1061"/>
      <c r="J61" s="1061"/>
      <c r="K61" s="1061"/>
      <c r="L61" s="1061"/>
      <c r="M61" s="1061"/>
      <c r="N61" s="1061"/>
      <c r="O61" s="1061"/>
      <c r="P61" s="1061"/>
      <c r="Q61" s="1061"/>
      <c r="R61" s="1061"/>
      <c r="S61" s="1061"/>
      <c r="T61" s="1061"/>
      <c r="U61" s="1061"/>
      <c r="V61" s="1061"/>
      <c r="W61" s="1062"/>
    </row>
    <row r="62" spans="1:23" x14ac:dyDescent="0.15">
      <c r="A62" s="5"/>
      <c r="C62" s="1060"/>
      <c r="D62" s="1061"/>
      <c r="E62" s="1061"/>
      <c r="F62" s="1061"/>
      <c r="G62" s="1061"/>
      <c r="H62" s="1061"/>
      <c r="I62" s="1061"/>
      <c r="J62" s="1061"/>
      <c r="K62" s="1061"/>
      <c r="L62" s="1061"/>
      <c r="M62" s="1061"/>
      <c r="N62" s="1061"/>
      <c r="O62" s="1061"/>
      <c r="P62" s="1061"/>
      <c r="Q62" s="1061"/>
      <c r="R62" s="1061"/>
      <c r="S62" s="1061"/>
      <c r="T62" s="1061"/>
      <c r="U62" s="1061"/>
      <c r="V62" s="1061"/>
      <c r="W62" s="1062"/>
    </row>
    <row r="63" spans="1:23" x14ac:dyDescent="0.15">
      <c r="A63" s="5"/>
      <c r="C63" s="1060"/>
      <c r="D63" s="1061"/>
      <c r="E63" s="1061"/>
      <c r="F63" s="1061"/>
      <c r="G63" s="1061"/>
      <c r="H63" s="1061"/>
      <c r="I63" s="1061"/>
      <c r="J63" s="1061"/>
      <c r="K63" s="1061"/>
      <c r="L63" s="1061"/>
      <c r="M63" s="1061"/>
      <c r="N63" s="1061"/>
      <c r="O63" s="1061"/>
      <c r="P63" s="1061"/>
      <c r="Q63" s="1061"/>
      <c r="R63" s="1061"/>
      <c r="S63" s="1061"/>
      <c r="T63" s="1061"/>
      <c r="U63" s="1061"/>
      <c r="V63" s="1061"/>
      <c r="W63" s="1062"/>
    </row>
    <row r="64" spans="1:23" x14ac:dyDescent="0.15">
      <c r="A64" s="5"/>
      <c r="C64" s="1060"/>
      <c r="D64" s="1061"/>
      <c r="E64" s="1061"/>
      <c r="F64" s="1061"/>
      <c r="G64" s="1061"/>
      <c r="H64" s="1061"/>
      <c r="I64" s="1061"/>
      <c r="J64" s="1061"/>
      <c r="K64" s="1061"/>
      <c r="L64" s="1061"/>
      <c r="M64" s="1061"/>
      <c r="N64" s="1061"/>
      <c r="O64" s="1061"/>
      <c r="P64" s="1061"/>
      <c r="Q64" s="1061"/>
      <c r="R64" s="1061"/>
      <c r="S64" s="1061"/>
      <c r="T64" s="1061"/>
      <c r="U64" s="1061"/>
      <c r="V64" s="1061"/>
      <c r="W64" s="1062"/>
    </row>
    <row r="65" spans="1:23" x14ac:dyDescent="0.15">
      <c r="A65" s="5"/>
      <c r="C65" s="1060"/>
      <c r="D65" s="1061"/>
      <c r="E65" s="1061"/>
      <c r="F65" s="1061"/>
      <c r="G65" s="1061"/>
      <c r="H65" s="1061"/>
      <c r="I65" s="1061"/>
      <c r="J65" s="1061"/>
      <c r="K65" s="1061"/>
      <c r="L65" s="1061"/>
      <c r="M65" s="1061"/>
      <c r="N65" s="1061"/>
      <c r="O65" s="1061"/>
      <c r="P65" s="1061"/>
      <c r="Q65" s="1061"/>
      <c r="R65" s="1061"/>
      <c r="S65" s="1061"/>
      <c r="T65" s="1061"/>
      <c r="U65" s="1061"/>
      <c r="V65" s="1061"/>
      <c r="W65" s="1062"/>
    </row>
    <row r="66" spans="1:23" x14ac:dyDescent="0.15">
      <c r="A66" s="5"/>
      <c r="C66" s="1060"/>
      <c r="D66" s="1061"/>
      <c r="E66" s="1061"/>
      <c r="F66" s="1061"/>
      <c r="G66" s="1061"/>
      <c r="H66" s="1061"/>
      <c r="I66" s="1061"/>
      <c r="J66" s="1061"/>
      <c r="K66" s="1061"/>
      <c r="L66" s="1061"/>
      <c r="M66" s="1061"/>
      <c r="N66" s="1061"/>
      <c r="O66" s="1061"/>
      <c r="P66" s="1061"/>
      <c r="Q66" s="1061"/>
      <c r="R66" s="1061"/>
      <c r="S66" s="1061"/>
      <c r="T66" s="1061"/>
      <c r="U66" s="1061"/>
      <c r="V66" s="1061"/>
      <c r="W66" s="1062"/>
    </row>
    <row r="67" spans="1:23" x14ac:dyDescent="0.15">
      <c r="A67" s="5"/>
      <c r="C67" s="1060"/>
      <c r="D67" s="1061"/>
      <c r="E67" s="1061"/>
      <c r="F67" s="1061"/>
      <c r="G67" s="1061"/>
      <c r="H67" s="1061"/>
      <c r="I67" s="1061"/>
      <c r="J67" s="1061"/>
      <c r="K67" s="1061"/>
      <c r="L67" s="1061"/>
      <c r="M67" s="1061"/>
      <c r="N67" s="1061"/>
      <c r="O67" s="1061"/>
      <c r="P67" s="1061"/>
      <c r="Q67" s="1061"/>
      <c r="R67" s="1061"/>
      <c r="S67" s="1061"/>
      <c r="T67" s="1061"/>
      <c r="U67" s="1061"/>
      <c r="V67" s="1061"/>
      <c r="W67" s="1062"/>
    </row>
    <row r="68" spans="1:23" x14ac:dyDescent="0.15">
      <c r="A68" s="5"/>
      <c r="C68" s="1060"/>
      <c r="D68" s="1061"/>
      <c r="E68" s="1061"/>
      <c r="F68" s="1061"/>
      <c r="G68" s="1061"/>
      <c r="H68" s="1061"/>
      <c r="I68" s="1061"/>
      <c r="J68" s="1061"/>
      <c r="K68" s="1061"/>
      <c r="L68" s="1061"/>
      <c r="M68" s="1061"/>
      <c r="N68" s="1061"/>
      <c r="O68" s="1061"/>
      <c r="P68" s="1061"/>
      <c r="Q68" s="1061"/>
      <c r="R68" s="1061"/>
      <c r="S68" s="1061"/>
      <c r="T68" s="1061"/>
      <c r="U68" s="1061"/>
      <c r="V68" s="1061"/>
      <c r="W68" s="1062"/>
    </row>
    <row r="69" spans="1:23" x14ac:dyDescent="0.15">
      <c r="A69" s="5"/>
      <c r="C69" s="1060"/>
      <c r="D69" s="1061"/>
      <c r="E69" s="1061"/>
      <c r="F69" s="1061"/>
      <c r="G69" s="1061"/>
      <c r="H69" s="1061"/>
      <c r="I69" s="1061"/>
      <c r="J69" s="1061"/>
      <c r="K69" s="1061"/>
      <c r="L69" s="1061"/>
      <c r="M69" s="1061"/>
      <c r="N69" s="1061"/>
      <c r="O69" s="1061"/>
      <c r="P69" s="1061"/>
      <c r="Q69" s="1061"/>
      <c r="R69" s="1061"/>
      <c r="S69" s="1061"/>
      <c r="T69" s="1061"/>
      <c r="U69" s="1061"/>
      <c r="V69" s="1061"/>
      <c r="W69" s="1062"/>
    </row>
    <row r="70" spans="1:23" x14ac:dyDescent="0.15">
      <c r="A70" s="5"/>
      <c r="C70" s="1060"/>
      <c r="D70" s="1061"/>
      <c r="E70" s="1061"/>
      <c r="F70" s="1061"/>
      <c r="G70" s="1061"/>
      <c r="H70" s="1061"/>
      <c r="I70" s="1061"/>
      <c r="J70" s="1061"/>
      <c r="K70" s="1061"/>
      <c r="L70" s="1061"/>
      <c r="M70" s="1061"/>
      <c r="N70" s="1061"/>
      <c r="O70" s="1061"/>
      <c r="P70" s="1061"/>
      <c r="Q70" s="1061"/>
      <c r="R70" s="1061"/>
      <c r="S70" s="1061"/>
      <c r="T70" s="1061"/>
      <c r="U70" s="1061"/>
      <c r="V70" s="1061"/>
      <c r="W70" s="1062"/>
    </row>
    <row r="71" spans="1:23" x14ac:dyDescent="0.15">
      <c r="A71" s="5"/>
      <c r="C71" s="1060"/>
      <c r="D71" s="1061"/>
      <c r="E71" s="1061"/>
      <c r="F71" s="1061"/>
      <c r="G71" s="1061"/>
      <c r="H71" s="1061"/>
      <c r="I71" s="1061"/>
      <c r="J71" s="1061"/>
      <c r="K71" s="1061"/>
      <c r="L71" s="1061"/>
      <c r="M71" s="1061"/>
      <c r="N71" s="1061"/>
      <c r="O71" s="1061"/>
      <c r="P71" s="1061"/>
      <c r="Q71" s="1061"/>
      <c r="R71" s="1061"/>
      <c r="S71" s="1061"/>
      <c r="T71" s="1061"/>
      <c r="U71" s="1061"/>
      <c r="V71" s="1061"/>
      <c r="W71" s="1062"/>
    </row>
    <row r="72" spans="1:23" x14ac:dyDescent="0.15">
      <c r="A72" s="5"/>
      <c r="C72" s="1060"/>
      <c r="D72" s="1061"/>
      <c r="E72" s="1061"/>
      <c r="F72" s="1061"/>
      <c r="G72" s="1061"/>
      <c r="H72" s="1061"/>
      <c r="I72" s="1061"/>
      <c r="J72" s="1061"/>
      <c r="K72" s="1061"/>
      <c r="L72" s="1061"/>
      <c r="M72" s="1061"/>
      <c r="N72" s="1061"/>
      <c r="O72" s="1061"/>
      <c r="P72" s="1061"/>
      <c r="Q72" s="1061"/>
      <c r="R72" s="1061"/>
      <c r="S72" s="1061"/>
      <c r="T72" s="1061"/>
      <c r="U72" s="1061"/>
      <c r="V72" s="1061"/>
      <c r="W72" s="1062"/>
    </row>
    <row r="73" spans="1:23" x14ac:dyDescent="0.15">
      <c r="A73" s="5"/>
      <c r="C73" s="1060"/>
      <c r="D73" s="1061"/>
      <c r="E73" s="1061"/>
      <c r="F73" s="1061"/>
      <c r="G73" s="1061"/>
      <c r="H73" s="1061"/>
      <c r="I73" s="1061"/>
      <c r="J73" s="1061"/>
      <c r="K73" s="1061"/>
      <c r="L73" s="1061"/>
      <c r="M73" s="1061"/>
      <c r="N73" s="1061"/>
      <c r="O73" s="1061"/>
      <c r="P73" s="1061"/>
      <c r="Q73" s="1061"/>
      <c r="R73" s="1061"/>
      <c r="S73" s="1061"/>
      <c r="T73" s="1061"/>
      <c r="U73" s="1061"/>
      <c r="V73" s="1061"/>
      <c r="W73" s="1062"/>
    </row>
    <row r="74" spans="1:23" x14ac:dyDescent="0.15">
      <c r="A74" s="5"/>
      <c r="C74" s="1063"/>
      <c r="D74" s="1064"/>
      <c r="E74" s="1064"/>
      <c r="F74" s="1064"/>
      <c r="G74" s="1064"/>
      <c r="H74" s="1064"/>
      <c r="I74" s="1064"/>
      <c r="J74" s="1064"/>
      <c r="K74" s="1064"/>
      <c r="L74" s="1064"/>
      <c r="M74" s="1064"/>
      <c r="N74" s="1064"/>
      <c r="O74" s="1064"/>
      <c r="P74" s="1064"/>
      <c r="Q74" s="1064"/>
      <c r="R74" s="1064"/>
      <c r="S74" s="1064"/>
      <c r="T74" s="1064"/>
      <c r="U74" s="1064"/>
      <c r="V74" s="1064"/>
      <c r="W74" s="1065"/>
    </row>
    <row r="75" spans="1:23" ht="20.25" customHeight="1" x14ac:dyDescent="0.15">
      <c r="A75" s="5"/>
      <c r="C75" s="766" t="s">
        <v>1164</v>
      </c>
      <c r="D75" s="767"/>
      <c r="E75" s="767"/>
      <c r="F75" s="662" t="str">
        <f>入力シート!L290&amp;""</f>
        <v/>
      </c>
      <c r="G75" s="662"/>
      <c r="H75" s="662"/>
      <c r="I75" s="662"/>
      <c r="J75" s="662"/>
      <c r="K75" s="662"/>
      <c r="L75" s="662"/>
      <c r="M75" s="662"/>
      <c r="N75" s="662"/>
      <c r="O75" s="662"/>
      <c r="P75" s="662"/>
      <c r="Q75" s="662"/>
      <c r="R75" s="662"/>
      <c r="S75" s="662"/>
      <c r="T75" s="662"/>
      <c r="U75" s="662"/>
      <c r="V75" s="662"/>
      <c r="W75" s="663"/>
    </row>
    <row r="76" spans="1:23" ht="20.25" customHeight="1" thickBot="1" x14ac:dyDescent="0.2">
      <c r="A76" s="5"/>
      <c r="C76" s="781"/>
      <c r="D76" s="782"/>
      <c r="E76" s="782"/>
      <c r="F76" s="690"/>
      <c r="G76" s="690"/>
      <c r="H76" s="690"/>
      <c r="I76" s="690"/>
      <c r="J76" s="690"/>
      <c r="K76" s="690"/>
      <c r="L76" s="690"/>
      <c r="M76" s="690"/>
      <c r="N76" s="690"/>
      <c r="O76" s="690"/>
      <c r="P76" s="690"/>
      <c r="Q76" s="690"/>
      <c r="R76" s="690"/>
      <c r="S76" s="690"/>
      <c r="T76" s="690"/>
      <c r="U76" s="690"/>
      <c r="V76" s="690"/>
      <c r="W76" s="691"/>
    </row>
    <row r="77" spans="1:23" x14ac:dyDescent="0.15">
      <c r="A77" s="5"/>
      <c r="C77" s="4"/>
      <c r="D77" s="4"/>
      <c r="E77" s="4"/>
      <c r="F77" s="4"/>
      <c r="G77" s="4"/>
      <c r="H77" s="4"/>
      <c r="I77" s="4"/>
      <c r="J77" s="4"/>
      <c r="K77" s="4"/>
      <c r="L77" s="4"/>
      <c r="M77" s="4"/>
      <c r="N77" s="4"/>
      <c r="O77" s="4"/>
      <c r="P77" s="4"/>
      <c r="Q77" s="4"/>
      <c r="R77" s="4"/>
      <c r="S77" s="4"/>
      <c r="T77" s="4"/>
      <c r="U77" s="4"/>
      <c r="V77" s="4"/>
      <c r="W77" s="4"/>
    </row>
  </sheetData>
  <sheetProtection algorithmName="SHA-512" hashValue="GggIYZp8JVQyNWS7kWm0/2DsNnpqFH0f/mdrJXGFsbv2I5oupCRDjmMRmhmOU/yLPeOeCU8bkaszxc8fOGfnOQ==" saltValue="gd5lvxjTJ/LxhbfkvViMsg==" spinCount="100000" sheet="1" objects="1" scenarios="1"/>
  <mergeCells count="73">
    <mergeCell ref="C24:E27"/>
    <mergeCell ref="F24:W27"/>
    <mergeCell ref="C18:G19"/>
    <mergeCell ref="H18:N19"/>
    <mergeCell ref="O18:S19"/>
    <mergeCell ref="T18:W19"/>
    <mergeCell ref="C20:E21"/>
    <mergeCell ref="F20:G21"/>
    <mergeCell ref="H20:W21"/>
    <mergeCell ref="H22:W23"/>
    <mergeCell ref="C28:E29"/>
    <mergeCell ref="F28:W29"/>
    <mergeCell ref="W32:W33"/>
    <mergeCell ref="S32:S33"/>
    <mergeCell ref="T32:V33"/>
    <mergeCell ref="Q30:Q31"/>
    <mergeCell ref="R32:R33"/>
    <mergeCell ref="C30:G31"/>
    <mergeCell ref="J30:J31"/>
    <mergeCell ref="K30:K31"/>
    <mergeCell ref="L30:L31"/>
    <mergeCell ref="H30:I31"/>
    <mergeCell ref="M30:M31"/>
    <mergeCell ref="N30:P31"/>
    <mergeCell ref="M32:M33"/>
    <mergeCell ref="H32:I33"/>
    <mergeCell ref="U2:W3"/>
    <mergeCell ref="C14:G15"/>
    <mergeCell ref="H14:W15"/>
    <mergeCell ref="C22:E23"/>
    <mergeCell ref="F22:G23"/>
    <mergeCell ref="C16:G17"/>
    <mergeCell ref="H16:W17"/>
    <mergeCell ref="C2:E3"/>
    <mergeCell ref="F2:I3"/>
    <mergeCell ref="L2:M3"/>
    <mergeCell ref="N2:P3"/>
    <mergeCell ref="Q2:S3"/>
    <mergeCell ref="C8:N9"/>
    <mergeCell ref="Q9:S10"/>
    <mergeCell ref="T9:W10"/>
    <mergeCell ref="C36:G37"/>
    <mergeCell ref="C41:G42"/>
    <mergeCell ref="H39:O40"/>
    <mergeCell ref="P39:W40"/>
    <mergeCell ref="C39:G40"/>
    <mergeCell ref="H36:L37"/>
    <mergeCell ref="H41:W42"/>
    <mergeCell ref="K34:K35"/>
    <mergeCell ref="C32:G33"/>
    <mergeCell ref="J32:J33"/>
    <mergeCell ref="K32:K33"/>
    <mergeCell ref="Q32:Q33"/>
    <mergeCell ref="L32:L33"/>
    <mergeCell ref="N32:O33"/>
    <mergeCell ref="P32:P33"/>
    <mergeCell ref="L34:L35"/>
    <mergeCell ref="A1:E1"/>
    <mergeCell ref="C75:E76"/>
    <mergeCell ref="F75:W76"/>
    <mergeCell ref="C51:W52"/>
    <mergeCell ref="C53:W74"/>
    <mergeCell ref="C48:G49"/>
    <mergeCell ref="H48:W49"/>
    <mergeCell ref="C43:G47"/>
    <mergeCell ref="H43:W47"/>
    <mergeCell ref="M36:Q37"/>
    <mergeCell ref="R36:W37"/>
    <mergeCell ref="C34:G35"/>
    <mergeCell ref="T34:U35"/>
    <mergeCell ref="J34:J35"/>
    <mergeCell ref="H34:I35"/>
    <mergeCell ref="V34:W35"/>
  </mergeCells>
  <phoneticPr fontId="9"/>
  <conditionalFormatting sqref="Q9">
    <cfRule type="expression" dxfId="7" priority="1">
      <formula>$Q$9="特別枠"</formula>
    </cfRule>
  </conditionalFormatting>
  <conditionalFormatting sqref="R8">
    <cfRule type="expression" dxfId="6" priority="1217">
      <formula>$R$8="特別枠"</formula>
    </cfRule>
  </conditionalFormatting>
  <hyperlinks>
    <hyperlink ref="A1" location="入力シート!A1" display="「入力シート」へ戻る" xr:uid="{00000000-0004-0000-0400-000000000000}"/>
  </hyperlinks>
  <printOptions horizontalCentered="1"/>
  <pageMargins left="0.70866141732283461" right="0.70866141732283461" top="0.74803149606299213" bottom="0.74803149606299213" header="0.31496062992125984" footer="0.31496062992125984"/>
  <pageSetup paperSize="9" scale="78" orientation="portrait" r:id="rId1"/>
  <headerFooter>
    <oddHeader>&amp;R&amp;"ＭＳ Ｐゴシック,標準"&amp;14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W121"/>
  <sheetViews>
    <sheetView view="pageBreakPreview" zoomScaleNormal="100" zoomScaleSheetLayoutView="100" workbookViewId="0">
      <selection activeCell="C2" sqref="C2:E3"/>
    </sheetView>
  </sheetViews>
  <sheetFormatPr defaultColWidth="9" defaultRowHeight="12" x14ac:dyDescent="0.15"/>
  <cols>
    <col min="1" max="1" width="5" style="1" customWidth="1"/>
    <col min="2" max="2" width="5.375" style="12" customWidth="1"/>
    <col min="3" max="7" width="6" style="1" customWidth="1"/>
    <col min="8" max="23" width="5.25" style="1" customWidth="1"/>
    <col min="24" max="30" width="4.75" style="1" customWidth="1"/>
    <col min="31" max="16384" width="9" style="1"/>
  </cols>
  <sheetData>
    <row r="1" spans="1:23" ht="66" customHeight="1" thickBot="1" x14ac:dyDescent="0.2">
      <c r="A1" s="1032" t="s">
        <v>1063</v>
      </c>
      <c r="B1" s="1032"/>
      <c r="C1" s="1032"/>
      <c r="D1" s="1032"/>
      <c r="E1" s="1032"/>
    </row>
    <row r="2" spans="1:23" ht="14.25" customHeight="1" x14ac:dyDescent="0.15">
      <c r="C2" s="810" t="s">
        <v>1064</v>
      </c>
      <c r="D2" s="811"/>
      <c r="E2" s="811"/>
      <c r="F2" s="814" t="str">
        <f>入力シート!L12&amp;""</f>
        <v/>
      </c>
      <c r="G2" s="815"/>
      <c r="H2" s="815"/>
      <c r="I2" s="816"/>
      <c r="J2" s="3"/>
      <c r="K2" s="3"/>
      <c r="L2" s="824" t="s">
        <v>1065</v>
      </c>
      <c r="M2" s="824"/>
      <c r="N2" s="783" t="str">
        <f>入力シート!L13&amp;""</f>
        <v/>
      </c>
      <c r="O2" s="783"/>
      <c r="P2" s="783"/>
      <c r="Q2" s="783" t="str">
        <f>入力シート!L14&amp;""</f>
        <v/>
      </c>
      <c r="R2" s="783"/>
      <c r="S2" s="783"/>
      <c r="T2" s="3"/>
      <c r="U2" s="820" t="str">
        <f>IF(入力シート!L41="",入力シート!L40,入力シート!L41)&amp;""</f>
        <v>専門分野コードを入力してください</v>
      </c>
      <c r="V2" s="821"/>
      <c r="W2" s="822"/>
    </row>
    <row r="3" spans="1:23" ht="13.5" customHeight="1" thickBot="1" x14ac:dyDescent="0.2">
      <c r="C3" s="812"/>
      <c r="D3" s="813"/>
      <c r="E3" s="813"/>
      <c r="F3" s="817"/>
      <c r="G3" s="818"/>
      <c r="H3" s="818"/>
      <c r="I3" s="819"/>
      <c r="J3" s="3"/>
      <c r="K3" s="3"/>
      <c r="L3" s="825"/>
      <c r="M3" s="825"/>
      <c r="N3" s="784"/>
      <c r="O3" s="784"/>
      <c r="P3" s="784"/>
      <c r="Q3" s="784"/>
      <c r="R3" s="784"/>
      <c r="S3" s="784"/>
      <c r="T3" s="3"/>
      <c r="U3" s="647"/>
      <c r="V3" s="648"/>
      <c r="W3" s="823"/>
    </row>
    <row r="4" spans="1:23" ht="5.25" customHeight="1" x14ac:dyDescent="0.15">
      <c r="C4" s="3"/>
      <c r="D4" s="3"/>
      <c r="E4" s="3"/>
      <c r="F4" s="3"/>
      <c r="G4" s="3"/>
      <c r="H4" s="3"/>
      <c r="I4" s="3"/>
      <c r="J4" s="3"/>
      <c r="K4" s="3"/>
      <c r="L4" s="3"/>
      <c r="M4" s="3"/>
      <c r="N4" s="3"/>
      <c r="O4" s="3"/>
      <c r="P4" s="3"/>
      <c r="Q4" s="3"/>
      <c r="R4" s="3"/>
      <c r="S4" s="3"/>
      <c r="T4" s="3"/>
      <c r="U4" s="3"/>
      <c r="V4" s="3"/>
      <c r="W4" s="3"/>
    </row>
    <row r="5" spans="1:23" x14ac:dyDescent="0.15">
      <c r="A5" s="5"/>
      <c r="C5" s="4"/>
      <c r="D5" s="4"/>
      <c r="E5" s="4"/>
      <c r="F5" s="4"/>
      <c r="G5" s="4"/>
      <c r="H5" s="4"/>
      <c r="I5" s="4"/>
      <c r="J5" s="4"/>
      <c r="K5" s="4"/>
      <c r="L5" s="4"/>
      <c r="M5" s="4"/>
      <c r="N5" s="4"/>
      <c r="O5" s="4"/>
      <c r="P5" s="4"/>
      <c r="Q5" s="4"/>
      <c r="R5" s="4"/>
      <c r="S5" s="4"/>
      <c r="T5" s="4"/>
      <c r="U5" s="4"/>
      <c r="V5" s="4"/>
      <c r="W5" s="4"/>
    </row>
    <row r="6" spans="1:23" x14ac:dyDescent="0.15">
      <c r="A6" s="5"/>
      <c r="C6" s="4"/>
      <c r="D6" s="4"/>
      <c r="E6" s="4"/>
      <c r="F6" s="4"/>
      <c r="G6" s="4"/>
      <c r="H6" s="4"/>
      <c r="I6" s="4"/>
      <c r="J6" s="4"/>
      <c r="K6" s="4"/>
      <c r="L6" s="4"/>
      <c r="M6" s="4"/>
      <c r="N6" s="4"/>
      <c r="O6" s="4"/>
      <c r="P6" s="4"/>
      <c r="Q6" s="4"/>
      <c r="R6" s="4"/>
      <c r="S6" s="4"/>
      <c r="T6" s="4"/>
      <c r="U6" s="4"/>
      <c r="V6" s="4"/>
      <c r="W6" s="4"/>
    </row>
    <row r="7" spans="1:23" x14ac:dyDescent="0.15">
      <c r="A7" s="5"/>
      <c r="C7" s="4"/>
      <c r="D7" s="4"/>
      <c r="E7" s="4"/>
      <c r="F7" s="4"/>
      <c r="G7" s="4"/>
      <c r="H7" s="4"/>
      <c r="I7" s="4"/>
      <c r="J7" s="4"/>
      <c r="K7" s="4"/>
      <c r="L7" s="4"/>
      <c r="M7" s="4"/>
      <c r="N7" s="4"/>
      <c r="O7" s="4"/>
      <c r="P7" s="4"/>
      <c r="Q7" s="4"/>
      <c r="R7" s="4"/>
      <c r="S7" s="4"/>
      <c r="T7" s="4"/>
      <c r="U7" s="4"/>
      <c r="V7" s="4"/>
      <c r="W7" s="4"/>
    </row>
    <row r="8" spans="1:23" ht="12.75" customHeight="1" thickBot="1" x14ac:dyDescent="0.2">
      <c r="A8" s="5"/>
      <c r="C8" s="1105" t="s">
        <v>1165</v>
      </c>
      <c r="D8" s="1105"/>
      <c r="E8" s="1105"/>
      <c r="F8" s="1105"/>
      <c r="G8" s="1105"/>
      <c r="H8" s="1105"/>
      <c r="I8" s="1105"/>
      <c r="J8" s="1105"/>
      <c r="K8" s="1105"/>
      <c r="L8" s="1105"/>
      <c r="M8" s="1105"/>
      <c r="N8" s="1105"/>
      <c r="O8" s="7"/>
      <c r="P8" s="4"/>
      <c r="Q8" s="4"/>
      <c r="R8" s="4"/>
      <c r="S8" s="4"/>
      <c r="T8" s="4"/>
      <c r="U8" s="4"/>
      <c r="V8" s="4"/>
      <c r="W8" s="4"/>
    </row>
    <row r="9" spans="1:23" ht="17.25" customHeight="1" x14ac:dyDescent="0.15">
      <c r="A9" s="5"/>
      <c r="C9" s="1105"/>
      <c r="D9" s="1105"/>
      <c r="E9" s="1105"/>
      <c r="F9" s="1105"/>
      <c r="G9" s="1105"/>
      <c r="H9" s="1105"/>
      <c r="I9" s="1105"/>
      <c r="J9" s="1105"/>
      <c r="K9" s="1105"/>
      <c r="L9" s="1105"/>
      <c r="M9" s="1105"/>
      <c r="N9" s="1105"/>
      <c r="O9" s="7"/>
      <c r="P9" s="4"/>
      <c r="Q9" s="1139" t="str">
        <f>IF(入力シート!L352="","ー","特別枠")&amp;""</f>
        <v>ー</v>
      </c>
      <c r="R9" s="1140"/>
      <c r="S9" s="1141"/>
      <c r="T9" s="1113" t="str">
        <f>IF(入力シート!L352="","ー",IF(入力シート!L353="根拠書類別添⑧で説明","根拠書類別添⑧で説明","リストに掲載あり")&amp;"")</f>
        <v>ー</v>
      </c>
      <c r="U9" s="1113"/>
      <c r="V9" s="1113"/>
      <c r="W9" s="1114"/>
    </row>
    <row r="10" spans="1:23" ht="12" customHeight="1" thickBot="1" x14ac:dyDescent="0.2">
      <c r="A10" s="5"/>
      <c r="C10" s="4"/>
      <c r="D10" s="4"/>
      <c r="E10" s="4"/>
      <c r="F10" s="4"/>
      <c r="G10" s="4"/>
      <c r="H10" s="4"/>
      <c r="I10" s="4"/>
      <c r="J10" s="4"/>
      <c r="K10" s="4"/>
      <c r="L10" s="4"/>
      <c r="M10" s="4"/>
      <c r="N10" s="4"/>
      <c r="O10" s="4"/>
      <c r="P10" s="4"/>
      <c r="Q10" s="1142"/>
      <c r="R10" s="1143"/>
      <c r="S10" s="1144"/>
      <c r="T10" s="1116"/>
      <c r="U10" s="1116"/>
      <c r="V10" s="1116"/>
      <c r="W10" s="1117"/>
    </row>
    <row r="11" spans="1:23" ht="12.75" customHeight="1" x14ac:dyDescent="0.15">
      <c r="A11" s="5"/>
      <c r="C11" s="2"/>
      <c r="D11" s="2"/>
      <c r="E11" s="2"/>
      <c r="F11" s="2"/>
      <c r="G11" s="2"/>
      <c r="H11" s="2"/>
      <c r="I11" s="2"/>
      <c r="J11" s="4"/>
      <c r="K11" s="4"/>
      <c r="L11" s="4"/>
      <c r="M11" s="4"/>
      <c r="N11" s="4"/>
      <c r="O11" s="4"/>
      <c r="P11" s="4"/>
      <c r="Q11" s="4"/>
      <c r="R11" s="4"/>
      <c r="S11" s="4"/>
      <c r="T11" s="4"/>
      <c r="U11" s="4"/>
      <c r="V11" s="4"/>
      <c r="W11" s="4"/>
    </row>
    <row r="12" spans="1:23" ht="12.75" customHeight="1" x14ac:dyDescent="0.15">
      <c r="A12" s="5"/>
      <c r="C12" s="2"/>
      <c r="D12" s="2"/>
      <c r="E12" s="2"/>
      <c r="F12" s="2"/>
      <c r="G12" s="2"/>
      <c r="H12" s="2"/>
      <c r="I12" s="2"/>
      <c r="J12" s="4"/>
      <c r="K12" s="4"/>
      <c r="L12" s="4"/>
      <c r="M12" s="4"/>
      <c r="N12" s="4"/>
      <c r="O12" s="4"/>
      <c r="P12" s="4"/>
      <c r="Q12" s="4"/>
      <c r="R12" s="4"/>
      <c r="S12" s="4"/>
      <c r="T12" s="4"/>
      <c r="U12" s="4"/>
      <c r="V12" s="4"/>
      <c r="W12" s="4"/>
    </row>
    <row r="13" spans="1:23" ht="5.25" customHeight="1" thickBot="1" x14ac:dyDescent="0.2">
      <c r="C13" s="3"/>
      <c r="D13" s="3"/>
      <c r="E13" s="3"/>
      <c r="F13" s="3"/>
      <c r="G13" s="3"/>
      <c r="H13" s="3"/>
      <c r="I13" s="3"/>
      <c r="J13" s="3"/>
      <c r="K13" s="3"/>
      <c r="L13" s="3"/>
      <c r="M13" s="3"/>
      <c r="N13" s="3"/>
      <c r="O13" s="3"/>
      <c r="P13" s="3"/>
      <c r="Q13" s="3"/>
      <c r="R13" s="3"/>
      <c r="S13" s="3"/>
      <c r="T13" s="3"/>
      <c r="U13" s="3"/>
      <c r="V13" s="3"/>
      <c r="W13" s="3"/>
    </row>
    <row r="14" spans="1:23" x14ac:dyDescent="0.15">
      <c r="A14" s="5"/>
      <c r="B14" s="12" t="s">
        <v>1166</v>
      </c>
      <c r="C14" s="779" t="s">
        <v>1144</v>
      </c>
      <c r="D14" s="780"/>
      <c r="E14" s="780"/>
      <c r="F14" s="780"/>
      <c r="G14" s="780"/>
      <c r="H14" s="700" t="str">
        <f>入力シート!L309&amp;""</f>
        <v/>
      </c>
      <c r="I14" s="700"/>
      <c r="J14" s="700"/>
      <c r="K14" s="700"/>
      <c r="L14" s="700"/>
      <c r="M14" s="700"/>
      <c r="N14" s="700"/>
      <c r="O14" s="700"/>
      <c r="P14" s="700"/>
      <c r="Q14" s="700"/>
      <c r="R14" s="700"/>
      <c r="S14" s="700"/>
      <c r="T14" s="700"/>
      <c r="U14" s="700"/>
      <c r="V14" s="700"/>
      <c r="W14" s="701"/>
    </row>
    <row r="15" spans="1:23" x14ac:dyDescent="0.15">
      <c r="A15" s="5"/>
      <c r="C15" s="766"/>
      <c r="D15" s="767"/>
      <c r="E15" s="767"/>
      <c r="F15" s="767"/>
      <c r="G15" s="767"/>
      <c r="H15" s="662"/>
      <c r="I15" s="662"/>
      <c r="J15" s="662"/>
      <c r="K15" s="662"/>
      <c r="L15" s="662"/>
      <c r="M15" s="662"/>
      <c r="N15" s="662"/>
      <c r="O15" s="662"/>
      <c r="P15" s="662"/>
      <c r="Q15" s="662"/>
      <c r="R15" s="662"/>
      <c r="S15" s="662"/>
      <c r="T15" s="662"/>
      <c r="U15" s="662"/>
      <c r="V15" s="662"/>
      <c r="W15" s="663"/>
    </row>
    <row r="16" spans="1:23" x14ac:dyDescent="0.15">
      <c r="A16" s="5"/>
      <c r="C16" s="832" t="s">
        <v>1145</v>
      </c>
      <c r="D16" s="833"/>
      <c r="E16" s="833"/>
      <c r="F16" s="833"/>
      <c r="G16" s="851"/>
      <c r="H16" s="1099" t="str">
        <f>入力シート!L310&amp;""</f>
        <v/>
      </c>
      <c r="I16" s="1100"/>
      <c r="J16" s="1100"/>
      <c r="K16" s="1100"/>
      <c r="L16" s="1100"/>
      <c r="M16" s="1100"/>
      <c r="N16" s="1100"/>
      <c r="O16" s="1100"/>
      <c r="P16" s="1100"/>
      <c r="Q16" s="1100"/>
      <c r="R16" s="1100"/>
      <c r="S16" s="1100"/>
      <c r="T16" s="1100"/>
      <c r="U16" s="1100"/>
      <c r="V16" s="1100"/>
      <c r="W16" s="1101"/>
    </row>
    <row r="17" spans="1:23" x14ac:dyDescent="0.15">
      <c r="A17" s="5"/>
      <c r="C17" s="834"/>
      <c r="D17" s="835"/>
      <c r="E17" s="835"/>
      <c r="F17" s="835"/>
      <c r="G17" s="838"/>
      <c r="H17" s="1102"/>
      <c r="I17" s="1103"/>
      <c r="J17" s="1103"/>
      <c r="K17" s="1103"/>
      <c r="L17" s="1103"/>
      <c r="M17" s="1103"/>
      <c r="N17" s="1103"/>
      <c r="O17" s="1103"/>
      <c r="P17" s="1103"/>
      <c r="Q17" s="1103"/>
      <c r="R17" s="1103"/>
      <c r="S17" s="1103"/>
      <c r="T17" s="1103"/>
      <c r="U17" s="1103"/>
      <c r="V17" s="1103"/>
      <c r="W17" s="1104"/>
    </row>
    <row r="18" spans="1:23" ht="12.75" customHeight="1" x14ac:dyDescent="0.15">
      <c r="A18" s="5"/>
      <c r="C18" s="766" t="s">
        <v>1146</v>
      </c>
      <c r="D18" s="767"/>
      <c r="E18" s="767"/>
      <c r="F18" s="767"/>
      <c r="G18" s="767"/>
      <c r="H18" s="662" t="str">
        <f>入力シート!L308&amp;""</f>
        <v/>
      </c>
      <c r="I18" s="662"/>
      <c r="J18" s="662"/>
      <c r="K18" s="662"/>
      <c r="L18" s="662"/>
      <c r="M18" s="662"/>
      <c r="N18" s="662"/>
      <c r="O18" s="671" t="s">
        <v>1147</v>
      </c>
      <c r="P18" s="671"/>
      <c r="Q18" s="671"/>
      <c r="R18" s="671"/>
      <c r="S18" s="671"/>
      <c r="T18" s="761" t="str">
        <f>入力シート!L311&amp;""</f>
        <v/>
      </c>
      <c r="U18" s="761"/>
      <c r="V18" s="761"/>
      <c r="W18" s="762"/>
    </row>
    <row r="19" spans="1:23" x14ac:dyDescent="0.15">
      <c r="A19" s="5"/>
      <c r="C19" s="766"/>
      <c r="D19" s="767"/>
      <c r="E19" s="767"/>
      <c r="F19" s="767"/>
      <c r="G19" s="767"/>
      <c r="H19" s="662"/>
      <c r="I19" s="662"/>
      <c r="J19" s="662"/>
      <c r="K19" s="662"/>
      <c r="L19" s="662"/>
      <c r="M19" s="662"/>
      <c r="N19" s="662"/>
      <c r="O19" s="671"/>
      <c r="P19" s="671"/>
      <c r="Q19" s="671"/>
      <c r="R19" s="671"/>
      <c r="S19" s="671"/>
      <c r="T19" s="712"/>
      <c r="U19" s="712"/>
      <c r="V19" s="712"/>
      <c r="W19" s="716"/>
    </row>
    <row r="20" spans="1:23" x14ac:dyDescent="0.15">
      <c r="A20" s="5"/>
      <c r="C20" s="766" t="s">
        <v>1148</v>
      </c>
      <c r="D20" s="767"/>
      <c r="E20" s="767"/>
      <c r="F20" s="924" t="str">
        <f>入力シート!L312&amp;""</f>
        <v/>
      </c>
      <c r="G20" s="924"/>
      <c r="H20" s="662" t="str">
        <f>入力シート!L313&amp;""</f>
        <v>国・地域コードを入力してください</v>
      </c>
      <c r="I20" s="662"/>
      <c r="J20" s="662"/>
      <c r="K20" s="662"/>
      <c r="L20" s="662"/>
      <c r="M20" s="662"/>
      <c r="N20" s="662"/>
      <c r="O20" s="662"/>
      <c r="P20" s="662"/>
      <c r="Q20" s="662"/>
      <c r="R20" s="662"/>
      <c r="S20" s="662"/>
      <c r="T20" s="662"/>
      <c r="U20" s="662"/>
      <c r="V20" s="662"/>
      <c r="W20" s="663"/>
    </row>
    <row r="21" spans="1:23" x14ac:dyDescent="0.15">
      <c r="A21" s="5"/>
      <c r="C21" s="766"/>
      <c r="D21" s="767"/>
      <c r="E21" s="767"/>
      <c r="F21" s="924"/>
      <c r="G21" s="924"/>
      <c r="H21" s="662"/>
      <c r="I21" s="662"/>
      <c r="J21" s="662"/>
      <c r="K21" s="662"/>
      <c r="L21" s="662"/>
      <c r="M21" s="662"/>
      <c r="N21" s="662"/>
      <c r="O21" s="662"/>
      <c r="P21" s="662"/>
      <c r="Q21" s="662"/>
      <c r="R21" s="662"/>
      <c r="S21" s="662"/>
      <c r="T21" s="662"/>
      <c r="U21" s="662"/>
      <c r="V21" s="662"/>
      <c r="W21" s="663"/>
    </row>
    <row r="22" spans="1:23" ht="12" customHeight="1" x14ac:dyDescent="0.15">
      <c r="A22" s="5"/>
      <c r="C22" s="832" t="s">
        <v>1149</v>
      </c>
      <c r="D22" s="833"/>
      <c r="E22" s="851"/>
      <c r="F22" s="924" t="str">
        <f>入力シート!L314&amp;""</f>
        <v/>
      </c>
      <c r="G22" s="924"/>
      <c r="H22" s="760" t="str">
        <f>入力シート!L316&amp;""</f>
        <v/>
      </c>
      <c r="I22" s="761"/>
      <c r="J22" s="761"/>
      <c r="K22" s="761"/>
      <c r="L22" s="761"/>
      <c r="M22" s="761"/>
      <c r="N22" s="761"/>
      <c r="O22" s="761"/>
      <c r="P22" s="761"/>
      <c r="Q22" s="761"/>
      <c r="R22" s="761"/>
      <c r="S22" s="761"/>
      <c r="T22" s="761"/>
      <c r="U22" s="761"/>
      <c r="V22" s="761"/>
      <c r="W22" s="762"/>
    </row>
    <row r="23" spans="1:23" x14ac:dyDescent="0.15">
      <c r="A23" s="5"/>
      <c r="C23" s="834"/>
      <c r="D23" s="835"/>
      <c r="E23" s="838"/>
      <c r="F23" s="924"/>
      <c r="G23" s="924"/>
      <c r="H23" s="711"/>
      <c r="I23" s="712"/>
      <c r="J23" s="712"/>
      <c r="K23" s="712"/>
      <c r="L23" s="712"/>
      <c r="M23" s="712"/>
      <c r="N23" s="712"/>
      <c r="O23" s="712"/>
      <c r="P23" s="712"/>
      <c r="Q23" s="712"/>
      <c r="R23" s="712"/>
      <c r="S23" s="712"/>
      <c r="T23" s="712"/>
      <c r="U23" s="712"/>
      <c r="V23" s="712"/>
      <c r="W23" s="716"/>
    </row>
    <row r="24" spans="1:23" ht="16.149999999999999" customHeight="1" x14ac:dyDescent="0.15">
      <c r="A24" s="5"/>
      <c r="C24" s="832" t="s">
        <v>1150</v>
      </c>
      <c r="D24" s="833"/>
      <c r="E24" s="851"/>
      <c r="F24" s="1124" t="str">
        <f>入力シート!L317&amp;""</f>
        <v/>
      </c>
      <c r="G24" s="1125"/>
      <c r="H24" s="1125"/>
      <c r="I24" s="1125"/>
      <c r="J24" s="1125"/>
      <c r="K24" s="1125"/>
      <c r="L24" s="1125"/>
      <c r="M24" s="1125"/>
      <c r="N24" s="1125"/>
      <c r="O24" s="1125"/>
      <c r="P24" s="1125"/>
      <c r="Q24" s="1125"/>
      <c r="R24" s="1125"/>
      <c r="S24" s="1125"/>
      <c r="T24" s="1125"/>
      <c r="U24" s="1125"/>
      <c r="V24" s="1125"/>
      <c r="W24" s="1126"/>
    </row>
    <row r="25" spans="1:23" ht="16.149999999999999" customHeight="1" x14ac:dyDescent="0.15">
      <c r="A25" s="5"/>
      <c r="C25" s="653"/>
      <c r="D25" s="654"/>
      <c r="E25" s="655"/>
      <c r="F25" s="1127"/>
      <c r="G25" s="1128"/>
      <c r="H25" s="1128"/>
      <c r="I25" s="1128"/>
      <c r="J25" s="1128"/>
      <c r="K25" s="1128"/>
      <c r="L25" s="1128"/>
      <c r="M25" s="1128"/>
      <c r="N25" s="1128"/>
      <c r="O25" s="1128"/>
      <c r="P25" s="1128"/>
      <c r="Q25" s="1128"/>
      <c r="R25" s="1128"/>
      <c r="S25" s="1128"/>
      <c r="T25" s="1128"/>
      <c r="U25" s="1128"/>
      <c r="V25" s="1128"/>
      <c r="W25" s="1129"/>
    </row>
    <row r="26" spans="1:23" ht="16.149999999999999" customHeight="1" x14ac:dyDescent="0.15">
      <c r="A26" s="5"/>
      <c r="C26" s="653"/>
      <c r="D26" s="654"/>
      <c r="E26" s="655"/>
      <c r="F26" s="1127"/>
      <c r="G26" s="1128"/>
      <c r="H26" s="1128"/>
      <c r="I26" s="1128"/>
      <c r="J26" s="1128"/>
      <c r="K26" s="1128"/>
      <c r="L26" s="1128"/>
      <c r="M26" s="1128"/>
      <c r="N26" s="1128"/>
      <c r="O26" s="1128"/>
      <c r="P26" s="1128"/>
      <c r="Q26" s="1128"/>
      <c r="R26" s="1128"/>
      <c r="S26" s="1128"/>
      <c r="T26" s="1128"/>
      <c r="U26" s="1128"/>
      <c r="V26" s="1128"/>
      <c r="W26" s="1129"/>
    </row>
    <row r="27" spans="1:23" ht="16.149999999999999" customHeight="1" x14ac:dyDescent="0.15">
      <c r="A27" s="5"/>
      <c r="C27" s="834"/>
      <c r="D27" s="835"/>
      <c r="E27" s="838"/>
      <c r="F27" s="1130"/>
      <c r="G27" s="1131"/>
      <c r="H27" s="1131"/>
      <c r="I27" s="1131"/>
      <c r="J27" s="1131"/>
      <c r="K27" s="1131"/>
      <c r="L27" s="1131"/>
      <c r="M27" s="1131"/>
      <c r="N27" s="1131"/>
      <c r="O27" s="1131"/>
      <c r="P27" s="1131"/>
      <c r="Q27" s="1131"/>
      <c r="R27" s="1131"/>
      <c r="S27" s="1131"/>
      <c r="T27" s="1131"/>
      <c r="U27" s="1131"/>
      <c r="V27" s="1131"/>
      <c r="W27" s="1132"/>
    </row>
    <row r="28" spans="1:23" ht="12" customHeight="1" x14ac:dyDescent="0.15">
      <c r="A28" s="5"/>
      <c r="C28" s="832" t="s">
        <v>1151</v>
      </c>
      <c r="D28" s="833"/>
      <c r="E28" s="851"/>
      <c r="F28" s="1099" t="str">
        <f>入力シート!L318&amp;""</f>
        <v/>
      </c>
      <c r="G28" s="1100"/>
      <c r="H28" s="1100"/>
      <c r="I28" s="1100"/>
      <c r="J28" s="1100"/>
      <c r="K28" s="1100"/>
      <c r="L28" s="1100"/>
      <c r="M28" s="1100"/>
      <c r="N28" s="1100"/>
      <c r="O28" s="1100"/>
      <c r="P28" s="1100"/>
      <c r="Q28" s="1100"/>
      <c r="R28" s="1100"/>
      <c r="S28" s="1100"/>
      <c r="T28" s="1100"/>
      <c r="U28" s="1100"/>
      <c r="V28" s="1100"/>
      <c r="W28" s="1101"/>
    </row>
    <row r="29" spans="1:23" x14ac:dyDescent="0.15">
      <c r="A29" s="5"/>
      <c r="C29" s="834"/>
      <c r="D29" s="835"/>
      <c r="E29" s="838"/>
      <c r="F29" s="1102"/>
      <c r="G29" s="1103"/>
      <c r="H29" s="1103"/>
      <c r="I29" s="1103"/>
      <c r="J29" s="1103"/>
      <c r="K29" s="1103"/>
      <c r="L29" s="1103"/>
      <c r="M29" s="1103"/>
      <c r="N29" s="1103"/>
      <c r="O29" s="1103"/>
      <c r="P29" s="1103"/>
      <c r="Q29" s="1103"/>
      <c r="R29" s="1103"/>
      <c r="S29" s="1103"/>
      <c r="T29" s="1103"/>
      <c r="U29" s="1103"/>
      <c r="V29" s="1103"/>
      <c r="W29" s="1104"/>
    </row>
    <row r="30" spans="1:23" ht="13.5" customHeight="1" x14ac:dyDescent="0.15">
      <c r="A30" s="5"/>
      <c r="C30" s="832" t="s">
        <v>1152</v>
      </c>
      <c r="D30" s="833"/>
      <c r="E30" s="833"/>
      <c r="F30" s="833"/>
      <c r="G30" s="851"/>
      <c r="H30" s="664" t="str">
        <f>入力シート!L319&amp;""</f>
        <v/>
      </c>
      <c r="I30" s="664"/>
      <c r="J30" s="665" t="s">
        <v>945</v>
      </c>
      <c r="K30" s="667" t="str">
        <f>入力シート!L320&amp;""</f>
        <v/>
      </c>
      <c r="L30" s="665" t="s">
        <v>947</v>
      </c>
      <c r="M30" s="1120" t="s">
        <v>1153</v>
      </c>
      <c r="N30" s="1122" t="str">
        <f>入力シート!L321&amp;""</f>
        <v>0か月</v>
      </c>
      <c r="O30" s="1122"/>
      <c r="P30" s="1122"/>
      <c r="Q30" s="1069" t="s">
        <v>1154</v>
      </c>
      <c r="R30" s="41"/>
      <c r="S30" s="41"/>
      <c r="T30" s="41"/>
      <c r="U30" s="41"/>
      <c r="V30" s="41"/>
      <c r="W30" s="37"/>
    </row>
    <row r="31" spans="1:23" ht="12" customHeight="1" x14ac:dyDescent="0.15">
      <c r="A31" s="5"/>
      <c r="C31" s="834"/>
      <c r="D31" s="835"/>
      <c r="E31" s="835"/>
      <c r="F31" s="835"/>
      <c r="G31" s="838"/>
      <c r="H31" s="664"/>
      <c r="I31" s="664"/>
      <c r="J31" s="665"/>
      <c r="K31" s="667"/>
      <c r="L31" s="665"/>
      <c r="M31" s="1121"/>
      <c r="N31" s="1123"/>
      <c r="O31" s="1123"/>
      <c r="P31" s="1123"/>
      <c r="Q31" s="1075"/>
      <c r="R31" s="42"/>
      <c r="S31" s="42"/>
      <c r="T31" s="42"/>
      <c r="U31" s="42"/>
      <c r="V31" s="42"/>
      <c r="W31" s="10"/>
    </row>
    <row r="32" spans="1:23" ht="12" customHeight="1" x14ac:dyDescent="0.15">
      <c r="A32" s="5"/>
      <c r="C32" s="832" t="s">
        <v>1155</v>
      </c>
      <c r="D32" s="833"/>
      <c r="E32" s="833"/>
      <c r="F32" s="833"/>
      <c r="G32" s="851"/>
      <c r="H32" s="664" t="str">
        <f>入力シート!L322&amp;""</f>
        <v/>
      </c>
      <c r="I32" s="664"/>
      <c r="J32" s="665" t="s">
        <v>945</v>
      </c>
      <c r="K32" s="667" t="str">
        <f>入力シート!L323&amp;""</f>
        <v/>
      </c>
      <c r="L32" s="665" t="s">
        <v>587</v>
      </c>
      <c r="M32" s="1023" t="s">
        <v>1108</v>
      </c>
      <c r="N32" s="664" t="str">
        <f>入力シート!L324&amp;""</f>
        <v/>
      </c>
      <c r="O32" s="664"/>
      <c r="P32" s="665" t="s">
        <v>945</v>
      </c>
      <c r="Q32" s="667" t="str">
        <f>入力シート!L325&amp;""</f>
        <v/>
      </c>
      <c r="R32" s="665" t="s">
        <v>587</v>
      </c>
      <c r="S32" s="1120" t="s">
        <v>1153</v>
      </c>
      <c r="T32" s="1122" t="str">
        <f>入力シート!L326&amp;""</f>
        <v>0か月</v>
      </c>
      <c r="U32" s="1122"/>
      <c r="V32" s="1122"/>
      <c r="W32" s="1118" t="s">
        <v>1154</v>
      </c>
    </row>
    <row r="33" spans="1:23" ht="12" customHeight="1" x14ac:dyDescent="0.15">
      <c r="A33" s="5"/>
      <c r="C33" s="834"/>
      <c r="D33" s="835"/>
      <c r="E33" s="835"/>
      <c r="F33" s="835"/>
      <c r="G33" s="838"/>
      <c r="H33" s="664"/>
      <c r="I33" s="664"/>
      <c r="J33" s="665"/>
      <c r="K33" s="667"/>
      <c r="L33" s="665"/>
      <c r="M33" s="1024"/>
      <c r="N33" s="664"/>
      <c r="O33" s="664"/>
      <c r="P33" s="665"/>
      <c r="Q33" s="667"/>
      <c r="R33" s="665"/>
      <c r="S33" s="1121"/>
      <c r="T33" s="1123"/>
      <c r="U33" s="1123"/>
      <c r="V33" s="1123"/>
      <c r="W33" s="1119"/>
    </row>
    <row r="34" spans="1:23" ht="12" customHeight="1" x14ac:dyDescent="0.15">
      <c r="A34" s="5"/>
      <c r="C34" s="832" t="s">
        <v>1156</v>
      </c>
      <c r="D34" s="833"/>
      <c r="E34" s="833"/>
      <c r="F34" s="833"/>
      <c r="G34" s="851"/>
      <c r="H34" s="664" t="str">
        <f>入力シート!L327&amp;""</f>
        <v/>
      </c>
      <c r="I34" s="664"/>
      <c r="J34" s="665" t="s">
        <v>945</v>
      </c>
      <c r="K34" s="667" t="str">
        <f>入力シート!L328&amp;""</f>
        <v/>
      </c>
      <c r="L34" s="665" t="s">
        <v>587</v>
      </c>
      <c r="M34" s="35"/>
      <c r="N34" s="33"/>
      <c r="O34" s="33"/>
      <c r="P34" s="33"/>
      <c r="Q34" s="33"/>
      <c r="R34" s="33"/>
      <c r="S34" s="33"/>
      <c r="T34" s="929"/>
      <c r="U34" s="929"/>
      <c r="V34" s="929"/>
      <c r="W34" s="1082"/>
    </row>
    <row r="35" spans="1:23" ht="12" customHeight="1" x14ac:dyDescent="0.15">
      <c r="A35" s="5"/>
      <c r="C35" s="834"/>
      <c r="D35" s="835"/>
      <c r="E35" s="835"/>
      <c r="F35" s="835"/>
      <c r="G35" s="838"/>
      <c r="H35" s="664"/>
      <c r="I35" s="664"/>
      <c r="J35" s="665"/>
      <c r="K35" s="667"/>
      <c r="L35" s="665"/>
      <c r="M35" s="36"/>
      <c r="N35" s="34"/>
      <c r="O35" s="34"/>
      <c r="P35" s="34"/>
      <c r="Q35" s="34"/>
      <c r="R35" s="34"/>
      <c r="S35" s="34"/>
      <c r="T35" s="929"/>
      <c r="U35" s="929"/>
      <c r="V35" s="929"/>
      <c r="W35" s="1082"/>
    </row>
    <row r="36" spans="1:23" ht="12.75" customHeight="1" x14ac:dyDescent="0.15">
      <c r="A36" s="5"/>
      <c r="C36" s="1083" t="s">
        <v>1157</v>
      </c>
      <c r="D36" s="959"/>
      <c r="E36" s="959"/>
      <c r="F36" s="959"/>
      <c r="G36" s="960"/>
      <c r="H36" s="820" t="str">
        <f>入力シート!L329&amp;""</f>
        <v/>
      </c>
      <c r="I36" s="821"/>
      <c r="J36" s="1095"/>
      <c r="K36" s="1095"/>
      <c r="L36" s="1096"/>
      <c r="M36" s="959" t="s">
        <v>1158</v>
      </c>
      <c r="N36" s="959"/>
      <c r="O36" s="959"/>
      <c r="P36" s="959"/>
      <c r="Q36" s="960"/>
      <c r="R36" s="1133" t="str">
        <f>入力シート!L330&amp;""</f>
        <v>ー</v>
      </c>
      <c r="S36" s="1134"/>
      <c r="T36" s="1134"/>
      <c r="U36" s="1134"/>
      <c r="V36" s="1134"/>
      <c r="W36" s="1135"/>
    </row>
    <row r="37" spans="1:23" ht="12.75" customHeight="1" thickBot="1" x14ac:dyDescent="0.2">
      <c r="A37" s="5"/>
      <c r="C37" s="1084"/>
      <c r="D37" s="963"/>
      <c r="E37" s="963"/>
      <c r="F37" s="963"/>
      <c r="G37" s="964"/>
      <c r="H37" s="1028"/>
      <c r="I37" s="1029"/>
      <c r="J37" s="1097"/>
      <c r="K37" s="1097"/>
      <c r="L37" s="1098"/>
      <c r="M37" s="963"/>
      <c r="N37" s="963"/>
      <c r="O37" s="963"/>
      <c r="P37" s="963"/>
      <c r="Q37" s="964"/>
      <c r="R37" s="1136"/>
      <c r="S37" s="1137"/>
      <c r="T37" s="1137"/>
      <c r="U37" s="1137"/>
      <c r="V37" s="1137"/>
      <c r="W37" s="1138"/>
    </row>
    <row r="38" spans="1:23" ht="9" customHeight="1" thickBot="1" x14ac:dyDescent="0.2">
      <c r="C38" s="4"/>
      <c r="D38" s="4"/>
      <c r="E38" s="4"/>
      <c r="F38" s="4"/>
      <c r="G38" s="4"/>
      <c r="H38" s="4"/>
      <c r="I38" s="4"/>
      <c r="J38" s="4"/>
      <c r="K38" s="4"/>
      <c r="L38" s="4"/>
      <c r="M38" s="4"/>
      <c r="N38" s="4"/>
      <c r="O38" s="4"/>
      <c r="P38" s="4"/>
      <c r="Q38" s="4"/>
      <c r="R38" s="4"/>
      <c r="S38" s="4"/>
      <c r="T38" s="4"/>
      <c r="U38" s="4"/>
      <c r="V38" s="4"/>
      <c r="W38" s="4"/>
    </row>
    <row r="39" spans="1:23" ht="12" customHeight="1" x14ac:dyDescent="0.15">
      <c r="A39" s="5"/>
      <c r="B39" s="12" t="s">
        <v>1022</v>
      </c>
      <c r="C39" s="1093" t="s">
        <v>1096</v>
      </c>
      <c r="D39" s="1094"/>
      <c r="E39" s="1094"/>
      <c r="F39" s="1094"/>
      <c r="G39" s="1094"/>
      <c r="H39" s="1085" t="str">
        <f>IF(入力シート!L337="使用言語2",入力シート!L336,入力シート!L335)&amp;""</f>
        <v/>
      </c>
      <c r="I39" s="1086"/>
      <c r="J39" s="1086"/>
      <c r="K39" s="1086"/>
      <c r="L39" s="1086"/>
      <c r="M39" s="1086"/>
      <c r="N39" s="1086"/>
      <c r="O39" s="1087"/>
      <c r="P39" s="1085" t="str">
        <f>IF(入力シート!L337="使用言語1と2",入力シート!L336,"")</f>
        <v/>
      </c>
      <c r="Q39" s="1086"/>
      <c r="R39" s="1086"/>
      <c r="S39" s="1086"/>
      <c r="T39" s="1086"/>
      <c r="U39" s="1086"/>
      <c r="V39" s="1086"/>
      <c r="W39" s="1091"/>
    </row>
    <row r="40" spans="1:23" ht="12" customHeight="1" x14ac:dyDescent="0.15">
      <c r="A40" s="5"/>
      <c r="C40" s="1074"/>
      <c r="D40" s="1075"/>
      <c r="E40" s="1075"/>
      <c r="F40" s="1075"/>
      <c r="G40" s="1075"/>
      <c r="H40" s="1088"/>
      <c r="I40" s="1089"/>
      <c r="J40" s="1089"/>
      <c r="K40" s="1089"/>
      <c r="L40" s="1089"/>
      <c r="M40" s="1089"/>
      <c r="N40" s="1089"/>
      <c r="O40" s="1090"/>
      <c r="P40" s="1088"/>
      <c r="Q40" s="1089"/>
      <c r="R40" s="1089"/>
      <c r="S40" s="1089"/>
      <c r="T40" s="1089"/>
      <c r="U40" s="1089"/>
      <c r="V40" s="1089"/>
      <c r="W40" s="1092"/>
    </row>
    <row r="41" spans="1:23" ht="12" customHeight="1" x14ac:dyDescent="0.15">
      <c r="A41" s="5"/>
      <c r="B41" s="12" t="s">
        <v>1027</v>
      </c>
      <c r="C41" s="1068" t="s">
        <v>1159</v>
      </c>
      <c r="D41" s="1069"/>
      <c r="E41" s="1069"/>
      <c r="F41" s="1069"/>
      <c r="G41" s="1069"/>
      <c r="H41" s="997" t="str">
        <f>入力シート!L338&amp;""</f>
        <v/>
      </c>
      <c r="I41" s="998"/>
      <c r="J41" s="998"/>
      <c r="K41" s="998"/>
      <c r="L41" s="998"/>
      <c r="M41" s="998"/>
      <c r="N41" s="998"/>
      <c r="O41" s="998"/>
      <c r="P41" s="998"/>
      <c r="Q41" s="998"/>
      <c r="R41" s="998"/>
      <c r="S41" s="998"/>
      <c r="T41" s="998"/>
      <c r="U41" s="998"/>
      <c r="V41" s="998"/>
      <c r="W41" s="999"/>
    </row>
    <row r="42" spans="1:23" ht="12" customHeight="1" x14ac:dyDescent="0.15">
      <c r="A42" s="5"/>
      <c r="C42" s="1074"/>
      <c r="D42" s="1075"/>
      <c r="E42" s="1075"/>
      <c r="F42" s="1075"/>
      <c r="G42" s="1075"/>
      <c r="H42" s="729"/>
      <c r="I42" s="730"/>
      <c r="J42" s="730"/>
      <c r="K42" s="730"/>
      <c r="L42" s="730"/>
      <c r="M42" s="730"/>
      <c r="N42" s="730"/>
      <c r="O42" s="730"/>
      <c r="P42" s="730"/>
      <c r="Q42" s="730"/>
      <c r="R42" s="730"/>
      <c r="S42" s="730"/>
      <c r="T42" s="730"/>
      <c r="U42" s="730"/>
      <c r="V42" s="730"/>
      <c r="W42" s="731"/>
    </row>
    <row r="43" spans="1:23" ht="12" customHeight="1" x14ac:dyDescent="0.15">
      <c r="A43" s="5"/>
      <c r="C43" s="1068" t="s">
        <v>1160</v>
      </c>
      <c r="D43" s="1069"/>
      <c r="E43" s="1069"/>
      <c r="F43" s="1069"/>
      <c r="G43" s="1070"/>
      <c r="H43" s="997" t="str">
        <f>入力シート!L339&amp;""</f>
        <v/>
      </c>
      <c r="I43" s="998"/>
      <c r="J43" s="998"/>
      <c r="K43" s="998"/>
      <c r="L43" s="998"/>
      <c r="M43" s="998"/>
      <c r="N43" s="998"/>
      <c r="O43" s="998"/>
      <c r="P43" s="998"/>
      <c r="Q43" s="998"/>
      <c r="R43" s="998"/>
      <c r="S43" s="998"/>
      <c r="T43" s="998"/>
      <c r="U43" s="998"/>
      <c r="V43" s="998"/>
      <c r="W43" s="999"/>
    </row>
    <row r="44" spans="1:23" ht="12" customHeight="1" x14ac:dyDescent="0.15">
      <c r="A44" s="5"/>
      <c r="C44" s="1071"/>
      <c r="D44" s="1072"/>
      <c r="E44" s="1072"/>
      <c r="F44" s="1072"/>
      <c r="G44" s="1073"/>
      <c r="H44" s="726"/>
      <c r="I44" s="727"/>
      <c r="J44" s="727"/>
      <c r="K44" s="727"/>
      <c r="L44" s="727"/>
      <c r="M44" s="727"/>
      <c r="N44" s="727"/>
      <c r="O44" s="727"/>
      <c r="P44" s="727"/>
      <c r="Q44" s="727"/>
      <c r="R44" s="727"/>
      <c r="S44" s="727"/>
      <c r="T44" s="727"/>
      <c r="U44" s="727"/>
      <c r="V44" s="727"/>
      <c r="W44" s="728"/>
    </row>
    <row r="45" spans="1:23" ht="12" customHeight="1" x14ac:dyDescent="0.15">
      <c r="A45" s="5"/>
      <c r="C45" s="1071"/>
      <c r="D45" s="1072"/>
      <c r="E45" s="1072"/>
      <c r="F45" s="1072"/>
      <c r="G45" s="1073"/>
      <c r="H45" s="726"/>
      <c r="I45" s="727"/>
      <c r="J45" s="727"/>
      <c r="K45" s="727"/>
      <c r="L45" s="727"/>
      <c r="M45" s="727"/>
      <c r="N45" s="727"/>
      <c r="O45" s="727"/>
      <c r="P45" s="727"/>
      <c r="Q45" s="727"/>
      <c r="R45" s="727"/>
      <c r="S45" s="727"/>
      <c r="T45" s="727"/>
      <c r="U45" s="727"/>
      <c r="V45" s="727"/>
      <c r="W45" s="728"/>
    </row>
    <row r="46" spans="1:23" ht="12" customHeight="1" x14ac:dyDescent="0.15">
      <c r="A46" s="5"/>
      <c r="C46" s="1071"/>
      <c r="D46" s="1072"/>
      <c r="E46" s="1072"/>
      <c r="F46" s="1072"/>
      <c r="G46" s="1073"/>
      <c r="H46" s="726"/>
      <c r="I46" s="727"/>
      <c r="J46" s="727"/>
      <c r="K46" s="727"/>
      <c r="L46" s="727"/>
      <c r="M46" s="727"/>
      <c r="N46" s="727"/>
      <c r="O46" s="727"/>
      <c r="P46" s="727"/>
      <c r="Q46" s="727"/>
      <c r="R46" s="727"/>
      <c r="S46" s="727"/>
      <c r="T46" s="727"/>
      <c r="U46" s="727"/>
      <c r="V46" s="727"/>
      <c r="W46" s="728"/>
    </row>
    <row r="47" spans="1:23" ht="13.5" customHeight="1" x14ac:dyDescent="0.15">
      <c r="A47" s="5"/>
      <c r="C47" s="1074"/>
      <c r="D47" s="1075"/>
      <c r="E47" s="1075"/>
      <c r="F47" s="1075"/>
      <c r="G47" s="1076"/>
      <c r="H47" s="729"/>
      <c r="I47" s="730"/>
      <c r="J47" s="730"/>
      <c r="K47" s="730"/>
      <c r="L47" s="730"/>
      <c r="M47" s="730"/>
      <c r="N47" s="730"/>
      <c r="O47" s="730"/>
      <c r="P47" s="730"/>
      <c r="Q47" s="730"/>
      <c r="R47" s="730"/>
      <c r="S47" s="730"/>
      <c r="T47" s="730"/>
      <c r="U47" s="730"/>
      <c r="V47" s="730"/>
      <c r="W47" s="731"/>
    </row>
    <row r="48" spans="1:23" ht="18" customHeight="1" x14ac:dyDescent="0.15">
      <c r="C48" s="673" t="s">
        <v>1161</v>
      </c>
      <c r="D48" s="674"/>
      <c r="E48" s="674"/>
      <c r="F48" s="674"/>
      <c r="G48" s="679"/>
      <c r="H48" s="1066" t="str">
        <f>IF(入力シート!L338="入学における語学要件の指定なし","語学要件なし",入力シート!L340)&amp;""</f>
        <v/>
      </c>
      <c r="I48" s="1066"/>
      <c r="J48" s="1066"/>
      <c r="K48" s="1066"/>
      <c r="L48" s="1066"/>
      <c r="M48" s="1066"/>
      <c r="N48" s="1066"/>
      <c r="O48" s="1066"/>
      <c r="P48" s="1066"/>
      <c r="Q48" s="1066"/>
      <c r="R48" s="1066"/>
      <c r="S48" s="1066"/>
      <c r="T48" s="1066"/>
      <c r="U48" s="1066"/>
      <c r="V48" s="1066"/>
      <c r="W48" s="1067"/>
    </row>
    <row r="49" spans="1:23" ht="18" customHeight="1" thickBot="1" x14ac:dyDescent="0.2">
      <c r="C49" s="676"/>
      <c r="D49" s="677"/>
      <c r="E49" s="677"/>
      <c r="F49" s="677"/>
      <c r="G49" s="680"/>
      <c r="H49" s="758"/>
      <c r="I49" s="758"/>
      <c r="J49" s="758"/>
      <c r="K49" s="758"/>
      <c r="L49" s="758"/>
      <c r="M49" s="758"/>
      <c r="N49" s="758"/>
      <c r="O49" s="758"/>
      <c r="P49" s="758"/>
      <c r="Q49" s="758"/>
      <c r="R49" s="758"/>
      <c r="S49" s="758"/>
      <c r="T49" s="758"/>
      <c r="U49" s="758"/>
      <c r="V49" s="758"/>
      <c r="W49" s="759"/>
    </row>
    <row r="50" spans="1:23" ht="9" customHeight="1" thickBot="1" x14ac:dyDescent="0.2">
      <c r="C50" s="4"/>
      <c r="D50" s="4"/>
      <c r="E50" s="4"/>
      <c r="F50" s="4"/>
      <c r="G50" s="4"/>
      <c r="H50" s="4"/>
      <c r="I50" s="4"/>
      <c r="J50" s="4"/>
      <c r="K50" s="4"/>
      <c r="L50" s="4"/>
      <c r="M50" s="4"/>
      <c r="N50" s="4"/>
      <c r="O50" s="4"/>
      <c r="P50" s="4"/>
      <c r="Q50" s="4"/>
      <c r="R50" s="4"/>
      <c r="S50" s="4"/>
      <c r="T50" s="4"/>
      <c r="U50" s="4"/>
      <c r="V50" s="4"/>
      <c r="W50" s="4"/>
    </row>
    <row r="51" spans="1:23" ht="13.5" customHeight="1" x14ac:dyDescent="0.15">
      <c r="A51" s="5"/>
      <c r="B51" s="12" t="s">
        <v>1167</v>
      </c>
      <c r="C51" s="1057" t="s">
        <v>1163</v>
      </c>
      <c r="D51" s="826"/>
      <c r="E51" s="826"/>
      <c r="F51" s="826"/>
      <c r="G51" s="826"/>
      <c r="H51" s="826"/>
      <c r="I51" s="826"/>
      <c r="J51" s="826"/>
      <c r="K51" s="826"/>
      <c r="L51" s="826"/>
      <c r="M51" s="826"/>
      <c r="N51" s="826"/>
      <c r="O51" s="826"/>
      <c r="P51" s="826"/>
      <c r="Q51" s="826"/>
      <c r="R51" s="826"/>
      <c r="S51" s="826"/>
      <c r="T51" s="826"/>
      <c r="U51" s="826"/>
      <c r="V51" s="826"/>
      <c r="W51" s="1058"/>
    </row>
    <row r="52" spans="1:23" x14ac:dyDescent="0.15">
      <c r="A52" s="5"/>
      <c r="C52" s="830"/>
      <c r="D52" s="740"/>
      <c r="E52" s="740"/>
      <c r="F52" s="740"/>
      <c r="G52" s="740"/>
      <c r="H52" s="740"/>
      <c r="I52" s="740"/>
      <c r="J52" s="740"/>
      <c r="K52" s="740"/>
      <c r="L52" s="740"/>
      <c r="M52" s="740"/>
      <c r="N52" s="740"/>
      <c r="O52" s="740"/>
      <c r="P52" s="740"/>
      <c r="Q52" s="740"/>
      <c r="R52" s="740"/>
      <c r="S52" s="740"/>
      <c r="T52" s="740"/>
      <c r="U52" s="740"/>
      <c r="V52" s="740"/>
      <c r="W52" s="1059"/>
    </row>
    <row r="53" spans="1:23" x14ac:dyDescent="0.15">
      <c r="A53" s="5"/>
      <c r="C53" s="1060" t="str">
        <f>入力シート!L345&amp;""</f>
        <v/>
      </c>
      <c r="D53" s="1061"/>
      <c r="E53" s="1061"/>
      <c r="F53" s="1061"/>
      <c r="G53" s="1061"/>
      <c r="H53" s="1061"/>
      <c r="I53" s="1061"/>
      <c r="J53" s="1061"/>
      <c r="K53" s="1061"/>
      <c r="L53" s="1061"/>
      <c r="M53" s="1061"/>
      <c r="N53" s="1061"/>
      <c r="O53" s="1061"/>
      <c r="P53" s="1061"/>
      <c r="Q53" s="1061"/>
      <c r="R53" s="1061"/>
      <c r="S53" s="1061"/>
      <c r="T53" s="1061"/>
      <c r="U53" s="1061"/>
      <c r="V53" s="1061"/>
      <c r="W53" s="1062"/>
    </row>
    <row r="54" spans="1:23" x14ac:dyDescent="0.15">
      <c r="A54" s="5"/>
      <c r="C54" s="1060"/>
      <c r="D54" s="1061"/>
      <c r="E54" s="1061"/>
      <c r="F54" s="1061"/>
      <c r="G54" s="1061"/>
      <c r="H54" s="1061"/>
      <c r="I54" s="1061"/>
      <c r="J54" s="1061"/>
      <c r="K54" s="1061"/>
      <c r="L54" s="1061"/>
      <c r="M54" s="1061"/>
      <c r="N54" s="1061"/>
      <c r="O54" s="1061"/>
      <c r="P54" s="1061"/>
      <c r="Q54" s="1061"/>
      <c r="R54" s="1061"/>
      <c r="S54" s="1061"/>
      <c r="T54" s="1061"/>
      <c r="U54" s="1061"/>
      <c r="V54" s="1061"/>
      <c r="W54" s="1062"/>
    </row>
    <row r="55" spans="1:23" x14ac:dyDescent="0.15">
      <c r="A55" s="5"/>
      <c r="C55" s="1060"/>
      <c r="D55" s="1061"/>
      <c r="E55" s="1061"/>
      <c r="F55" s="1061"/>
      <c r="G55" s="1061"/>
      <c r="H55" s="1061"/>
      <c r="I55" s="1061"/>
      <c r="J55" s="1061"/>
      <c r="K55" s="1061"/>
      <c r="L55" s="1061"/>
      <c r="M55" s="1061"/>
      <c r="N55" s="1061"/>
      <c r="O55" s="1061"/>
      <c r="P55" s="1061"/>
      <c r="Q55" s="1061"/>
      <c r="R55" s="1061"/>
      <c r="S55" s="1061"/>
      <c r="T55" s="1061"/>
      <c r="U55" s="1061"/>
      <c r="V55" s="1061"/>
      <c r="W55" s="1062"/>
    </row>
    <row r="56" spans="1:23" x14ac:dyDescent="0.15">
      <c r="A56" s="5"/>
      <c r="C56" s="1060"/>
      <c r="D56" s="1061"/>
      <c r="E56" s="1061"/>
      <c r="F56" s="1061"/>
      <c r="G56" s="1061"/>
      <c r="H56" s="1061"/>
      <c r="I56" s="1061"/>
      <c r="J56" s="1061"/>
      <c r="K56" s="1061"/>
      <c r="L56" s="1061"/>
      <c r="M56" s="1061"/>
      <c r="N56" s="1061"/>
      <c r="O56" s="1061"/>
      <c r="P56" s="1061"/>
      <c r="Q56" s="1061"/>
      <c r="R56" s="1061"/>
      <c r="S56" s="1061"/>
      <c r="T56" s="1061"/>
      <c r="U56" s="1061"/>
      <c r="V56" s="1061"/>
      <c r="W56" s="1062"/>
    </row>
    <row r="57" spans="1:23" x14ac:dyDescent="0.15">
      <c r="A57" s="5"/>
      <c r="C57" s="1060"/>
      <c r="D57" s="1061"/>
      <c r="E57" s="1061"/>
      <c r="F57" s="1061"/>
      <c r="G57" s="1061"/>
      <c r="H57" s="1061"/>
      <c r="I57" s="1061"/>
      <c r="J57" s="1061"/>
      <c r="K57" s="1061"/>
      <c r="L57" s="1061"/>
      <c r="M57" s="1061"/>
      <c r="N57" s="1061"/>
      <c r="O57" s="1061"/>
      <c r="P57" s="1061"/>
      <c r="Q57" s="1061"/>
      <c r="R57" s="1061"/>
      <c r="S57" s="1061"/>
      <c r="T57" s="1061"/>
      <c r="U57" s="1061"/>
      <c r="V57" s="1061"/>
      <c r="W57" s="1062"/>
    </row>
    <row r="58" spans="1:23" x14ac:dyDescent="0.15">
      <c r="A58" s="5"/>
      <c r="C58" s="1060"/>
      <c r="D58" s="1061"/>
      <c r="E58" s="1061"/>
      <c r="F58" s="1061"/>
      <c r="G58" s="1061"/>
      <c r="H58" s="1061"/>
      <c r="I58" s="1061"/>
      <c r="J58" s="1061"/>
      <c r="K58" s="1061"/>
      <c r="L58" s="1061"/>
      <c r="M58" s="1061"/>
      <c r="N58" s="1061"/>
      <c r="O58" s="1061"/>
      <c r="P58" s="1061"/>
      <c r="Q58" s="1061"/>
      <c r="R58" s="1061"/>
      <c r="S58" s="1061"/>
      <c r="T58" s="1061"/>
      <c r="U58" s="1061"/>
      <c r="V58" s="1061"/>
      <c r="W58" s="1062"/>
    </row>
    <row r="59" spans="1:23" x14ac:dyDescent="0.15">
      <c r="A59" s="5"/>
      <c r="C59" s="1060"/>
      <c r="D59" s="1061"/>
      <c r="E59" s="1061"/>
      <c r="F59" s="1061"/>
      <c r="G59" s="1061"/>
      <c r="H59" s="1061"/>
      <c r="I59" s="1061"/>
      <c r="J59" s="1061"/>
      <c r="K59" s="1061"/>
      <c r="L59" s="1061"/>
      <c r="M59" s="1061"/>
      <c r="N59" s="1061"/>
      <c r="O59" s="1061"/>
      <c r="P59" s="1061"/>
      <c r="Q59" s="1061"/>
      <c r="R59" s="1061"/>
      <c r="S59" s="1061"/>
      <c r="T59" s="1061"/>
      <c r="U59" s="1061"/>
      <c r="V59" s="1061"/>
      <c r="W59" s="1062"/>
    </row>
    <row r="60" spans="1:23" x14ac:dyDescent="0.15">
      <c r="A60" s="5"/>
      <c r="C60" s="1060"/>
      <c r="D60" s="1061"/>
      <c r="E60" s="1061"/>
      <c r="F60" s="1061"/>
      <c r="G60" s="1061"/>
      <c r="H60" s="1061"/>
      <c r="I60" s="1061"/>
      <c r="J60" s="1061"/>
      <c r="K60" s="1061"/>
      <c r="L60" s="1061"/>
      <c r="M60" s="1061"/>
      <c r="N60" s="1061"/>
      <c r="O60" s="1061"/>
      <c r="P60" s="1061"/>
      <c r="Q60" s="1061"/>
      <c r="R60" s="1061"/>
      <c r="S60" s="1061"/>
      <c r="T60" s="1061"/>
      <c r="U60" s="1061"/>
      <c r="V60" s="1061"/>
      <c r="W60" s="1062"/>
    </row>
    <row r="61" spans="1:23" x14ac:dyDescent="0.15">
      <c r="A61" s="5"/>
      <c r="C61" s="1060"/>
      <c r="D61" s="1061"/>
      <c r="E61" s="1061"/>
      <c r="F61" s="1061"/>
      <c r="G61" s="1061"/>
      <c r="H61" s="1061"/>
      <c r="I61" s="1061"/>
      <c r="J61" s="1061"/>
      <c r="K61" s="1061"/>
      <c r="L61" s="1061"/>
      <c r="M61" s="1061"/>
      <c r="N61" s="1061"/>
      <c r="O61" s="1061"/>
      <c r="P61" s="1061"/>
      <c r="Q61" s="1061"/>
      <c r="R61" s="1061"/>
      <c r="S61" s="1061"/>
      <c r="T61" s="1061"/>
      <c r="U61" s="1061"/>
      <c r="V61" s="1061"/>
      <c r="W61" s="1062"/>
    </row>
    <row r="62" spans="1:23" x14ac:dyDescent="0.15">
      <c r="A62" s="5"/>
      <c r="C62" s="1060"/>
      <c r="D62" s="1061"/>
      <c r="E62" s="1061"/>
      <c r="F62" s="1061"/>
      <c r="G62" s="1061"/>
      <c r="H62" s="1061"/>
      <c r="I62" s="1061"/>
      <c r="J62" s="1061"/>
      <c r="K62" s="1061"/>
      <c r="L62" s="1061"/>
      <c r="M62" s="1061"/>
      <c r="N62" s="1061"/>
      <c r="O62" s="1061"/>
      <c r="P62" s="1061"/>
      <c r="Q62" s="1061"/>
      <c r="R62" s="1061"/>
      <c r="S62" s="1061"/>
      <c r="T62" s="1061"/>
      <c r="U62" s="1061"/>
      <c r="V62" s="1061"/>
      <c r="W62" s="1062"/>
    </row>
    <row r="63" spans="1:23" x14ac:dyDescent="0.15">
      <c r="A63" s="5"/>
      <c r="C63" s="1060"/>
      <c r="D63" s="1061"/>
      <c r="E63" s="1061"/>
      <c r="F63" s="1061"/>
      <c r="G63" s="1061"/>
      <c r="H63" s="1061"/>
      <c r="I63" s="1061"/>
      <c r="J63" s="1061"/>
      <c r="K63" s="1061"/>
      <c r="L63" s="1061"/>
      <c r="M63" s="1061"/>
      <c r="N63" s="1061"/>
      <c r="O63" s="1061"/>
      <c r="P63" s="1061"/>
      <c r="Q63" s="1061"/>
      <c r="R63" s="1061"/>
      <c r="S63" s="1061"/>
      <c r="T63" s="1061"/>
      <c r="U63" s="1061"/>
      <c r="V63" s="1061"/>
      <c r="W63" s="1062"/>
    </row>
    <row r="64" spans="1:23" x14ac:dyDescent="0.15">
      <c r="A64" s="5"/>
      <c r="C64" s="1060"/>
      <c r="D64" s="1061"/>
      <c r="E64" s="1061"/>
      <c r="F64" s="1061"/>
      <c r="G64" s="1061"/>
      <c r="H64" s="1061"/>
      <c r="I64" s="1061"/>
      <c r="J64" s="1061"/>
      <c r="K64" s="1061"/>
      <c r="L64" s="1061"/>
      <c r="M64" s="1061"/>
      <c r="N64" s="1061"/>
      <c r="O64" s="1061"/>
      <c r="P64" s="1061"/>
      <c r="Q64" s="1061"/>
      <c r="R64" s="1061"/>
      <c r="S64" s="1061"/>
      <c r="T64" s="1061"/>
      <c r="U64" s="1061"/>
      <c r="V64" s="1061"/>
      <c r="W64" s="1062"/>
    </row>
    <row r="65" spans="1:23" x14ac:dyDescent="0.15">
      <c r="A65" s="5"/>
      <c r="C65" s="1060"/>
      <c r="D65" s="1061"/>
      <c r="E65" s="1061"/>
      <c r="F65" s="1061"/>
      <c r="G65" s="1061"/>
      <c r="H65" s="1061"/>
      <c r="I65" s="1061"/>
      <c r="J65" s="1061"/>
      <c r="K65" s="1061"/>
      <c r="L65" s="1061"/>
      <c r="M65" s="1061"/>
      <c r="N65" s="1061"/>
      <c r="O65" s="1061"/>
      <c r="P65" s="1061"/>
      <c r="Q65" s="1061"/>
      <c r="R65" s="1061"/>
      <c r="S65" s="1061"/>
      <c r="T65" s="1061"/>
      <c r="U65" s="1061"/>
      <c r="V65" s="1061"/>
      <c r="W65" s="1062"/>
    </row>
    <row r="66" spans="1:23" x14ac:dyDescent="0.15">
      <c r="A66" s="5"/>
      <c r="C66" s="1060"/>
      <c r="D66" s="1061"/>
      <c r="E66" s="1061"/>
      <c r="F66" s="1061"/>
      <c r="G66" s="1061"/>
      <c r="H66" s="1061"/>
      <c r="I66" s="1061"/>
      <c r="J66" s="1061"/>
      <c r="K66" s="1061"/>
      <c r="L66" s="1061"/>
      <c r="M66" s="1061"/>
      <c r="N66" s="1061"/>
      <c r="O66" s="1061"/>
      <c r="P66" s="1061"/>
      <c r="Q66" s="1061"/>
      <c r="R66" s="1061"/>
      <c r="S66" s="1061"/>
      <c r="T66" s="1061"/>
      <c r="U66" s="1061"/>
      <c r="V66" s="1061"/>
      <c r="W66" s="1062"/>
    </row>
    <row r="67" spans="1:23" x14ac:dyDescent="0.15">
      <c r="A67" s="5"/>
      <c r="C67" s="1060"/>
      <c r="D67" s="1061"/>
      <c r="E67" s="1061"/>
      <c r="F67" s="1061"/>
      <c r="G67" s="1061"/>
      <c r="H67" s="1061"/>
      <c r="I67" s="1061"/>
      <c r="J67" s="1061"/>
      <c r="K67" s="1061"/>
      <c r="L67" s="1061"/>
      <c r="M67" s="1061"/>
      <c r="N67" s="1061"/>
      <c r="O67" s="1061"/>
      <c r="P67" s="1061"/>
      <c r="Q67" s="1061"/>
      <c r="R67" s="1061"/>
      <c r="S67" s="1061"/>
      <c r="T67" s="1061"/>
      <c r="U67" s="1061"/>
      <c r="V67" s="1061"/>
      <c r="W67" s="1062"/>
    </row>
    <row r="68" spans="1:23" x14ac:dyDescent="0.15">
      <c r="A68" s="5"/>
      <c r="C68" s="1060"/>
      <c r="D68" s="1061"/>
      <c r="E68" s="1061"/>
      <c r="F68" s="1061"/>
      <c r="G68" s="1061"/>
      <c r="H68" s="1061"/>
      <c r="I68" s="1061"/>
      <c r="J68" s="1061"/>
      <c r="K68" s="1061"/>
      <c r="L68" s="1061"/>
      <c r="M68" s="1061"/>
      <c r="N68" s="1061"/>
      <c r="O68" s="1061"/>
      <c r="P68" s="1061"/>
      <c r="Q68" s="1061"/>
      <c r="R68" s="1061"/>
      <c r="S68" s="1061"/>
      <c r="T68" s="1061"/>
      <c r="U68" s="1061"/>
      <c r="V68" s="1061"/>
      <c r="W68" s="1062"/>
    </row>
    <row r="69" spans="1:23" x14ac:dyDescent="0.15">
      <c r="A69" s="5"/>
      <c r="C69" s="1060"/>
      <c r="D69" s="1061"/>
      <c r="E69" s="1061"/>
      <c r="F69" s="1061"/>
      <c r="G69" s="1061"/>
      <c r="H69" s="1061"/>
      <c r="I69" s="1061"/>
      <c r="J69" s="1061"/>
      <c r="K69" s="1061"/>
      <c r="L69" s="1061"/>
      <c r="M69" s="1061"/>
      <c r="N69" s="1061"/>
      <c r="O69" s="1061"/>
      <c r="P69" s="1061"/>
      <c r="Q69" s="1061"/>
      <c r="R69" s="1061"/>
      <c r="S69" s="1061"/>
      <c r="T69" s="1061"/>
      <c r="U69" s="1061"/>
      <c r="V69" s="1061"/>
      <c r="W69" s="1062"/>
    </row>
    <row r="70" spans="1:23" x14ac:dyDescent="0.15">
      <c r="A70" s="5"/>
      <c r="C70" s="1060"/>
      <c r="D70" s="1061"/>
      <c r="E70" s="1061"/>
      <c r="F70" s="1061"/>
      <c r="G70" s="1061"/>
      <c r="H70" s="1061"/>
      <c r="I70" s="1061"/>
      <c r="J70" s="1061"/>
      <c r="K70" s="1061"/>
      <c r="L70" s="1061"/>
      <c r="M70" s="1061"/>
      <c r="N70" s="1061"/>
      <c r="O70" s="1061"/>
      <c r="P70" s="1061"/>
      <c r="Q70" s="1061"/>
      <c r="R70" s="1061"/>
      <c r="S70" s="1061"/>
      <c r="T70" s="1061"/>
      <c r="U70" s="1061"/>
      <c r="V70" s="1061"/>
      <c r="W70" s="1062"/>
    </row>
    <row r="71" spans="1:23" x14ac:dyDescent="0.15">
      <c r="A71" s="5"/>
      <c r="C71" s="1060"/>
      <c r="D71" s="1061"/>
      <c r="E71" s="1061"/>
      <c r="F71" s="1061"/>
      <c r="G71" s="1061"/>
      <c r="H71" s="1061"/>
      <c r="I71" s="1061"/>
      <c r="J71" s="1061"/>
      <c r="K71" s="1061"/>
      <c r="L71" s="1061"/>
      <c r="M71" s="1061"/>
      <c r="N71" s="1061"/>
      <c r="O71" s="1061"/>
      <c r="P71" s="1061"/>
      <c r="Q71" s="1061"/>
      <c r="R71" s="1061"/>
      <c r="S71" s="1061"/>
      <c r="T71" s="1061"/>
      <c r="U71" s="1061"/>
      <c r="V71" s="1061"/>
      <c r="W71" s="1062"/>
    </row>
    <row r="72" spans="1:23" x14ac:dyDescent="0.15">
      <c r="A72" s="5"/>
      <c r="C72" s="1060"/>
      <c r="D72" s="1061"/>
      <c r="E72" s="1061"/>
      <c r="F72" s="1061"/>
      <c r="G72" s="1061"/>
      <c r="H72" s="1061"/>
      <c r="I72" s="1061"/>
      <c r="J72" s="1061"/>
      <c r="K72" s="1061"/>
      <c r="L72" s="1061"/>
      <c r="M72" s="1061"/>
      <c r="N72" s="1061"/>
      <c r="O72" s="1061"/>
      <c r="P72" s="1061"/>
      <c r="Q72" s="1061"/>
      <c r="R72" s="1061"/>
      <c r="S72" s="1061"/>
      <c r="T72" s="1061"/>
      <c r="U72" s="1061"/>
      <c r="V72" s="1061"/>
      <c r="W72" s="1062"/>
    </row>
    <row r="73" spans="1:23" x14ac:dyDescent="0.15">
      <c r="A73" s="5"/>
      <c r="C73" s="1060"/>
      <c r="D73" s="1061"/>
      <c r="E73" s="1061"/>
      <c r="F73" s="1061"/>
      <c r="G73" s="1061"/>
      <c r="H73" s="1061"/>
      <c r="I73" s="1061"/>
      <c r="J73" s="1061"/>
      <c r="K73" s="1061"/>
      <c r="L73" s="1061"/>
      <c r="M73" s="1061"/>
      <c r="N73" s="1061"/>
      <c r="O73" s="1061"/>
      <c r="P73" s="1061"/>
      <c r="Q73" s="1061"/>
      <c r="R73" s="1061"/>
      <c r="S73" s="1061"/>
      <c r="T73" s="1061"/>
      <c r="U73" s="1061"/>
      <c r="V73" s="1061"/>
      <c r="W73" s="1062"/>
    </row>
    <row r="74" spans="1:23" x14ac:dyDescent="0.15">
      <c r="A74" s="5"/>
      <c r="C74" s="1063"/>
      <c r="D74" s="1064"/>
      <c r="E74" s="1064"/>
      <c r="F74" s="1064"/>
      <c r="G74" s="1064"/>
      <c r="H74" s="1064"/>
      <c r="I74" s="1064"/>
      <c r="J74" s="1064"/>
      <c r="K74" s="1064"/>
      <c r="L74" s="1064"/>
      <c r="M74" s="1064"/>
      <c r="N74" s="1064"/>
      <c r="O74" s="1064"/>
      <c r="P74" s="1064"/>
      <c r="Q74" s="1064"/>
      <c r="R74" s="1064"/>
      <c r="S74" s="1064"/>
      <c r="T74" s="1064"/>
      <c r="U74" s="1064"/>
      <c r="V74" s="1064"/>
      <c r="W74" s="1065"/>
    </row>
    <row r="75" spans="1:23" ht="20.25" customHeight="1" x14ac:dyDescent="0.15">
      <c r="A75" s="5"/>
      <c r="C75" s="766" t="s">
        <v>1164</v>
      </c>
      <c r="D75" s="767"/>
      <c r="E75" s="767"/>
      <c r="F75" s="662" t="str">
        <f>入力シート!L346&amp;""</f>
        <v/>
      </c>
      <c r="G75" s="662"/>
      <c r="H75" s="662"/>
      <c r="I75" s="662"/>
      <c r="J75" s="662"/>
      <c r="K75" s="662"/>
      <c r="L75" s="662"/>
      <c r="M75" s="662"/>
      <c r="N75" s="662"/>
      <c r="O75" s="662"/>
      <c r="P75" s="662"/>
      <c r="Q75" s="662"/>
      <c r="R75" s="662"/>
      <c r="S75" s="662"/>
      <c r="T75" s="662"/>
      <c r="U75" s="662"/>
      <c r="V75" s="662"/>
      <c r="W75" s="663"/>
    </row>
    <row r="76" spans="1:23" ht="20.25" customHeight="1" thickBot="1" x14ac:dyDescent="0.2">
      <c r="A76" s="5"/>
      <c r="C76" s="781"/>
      <c r="D76" s="782"/>
      <c r="E76" s="782"/>
      <c r="F76" s="690"/>
      <c r="G76" s="690"/>
      <c r="H76" s="690"/>
      <c r="I76" s="690"/>
      <c r="J76" s="690"/>
      <c r="K76" s="690"/>
      <c r="L76" s="690"/>
      <c r="M76" s="690"/>
      <c r="N76" s="690"/>
      <c r="O76" s="690"/>
      <c r="P76" s="690"/>
      <c r="Q76" s="690"/>
      <c r="R76" s="690"/>
      <c r="S76" s="690"/>
      <c r="T76" s="690"/>
      <c r="U76" s="690"/>
      <c r="V76" s="690"/>
      <c r="W76" s="691"/>
    </row>
    <row r="77" spans="1:23" x14ac:dyDescent="0.15">
      <c r="A77" s="5"/>
      <c r="C77" s="4"/>
      <c r="D77" s="4"/>
      <c r="E77" s="4"/>
      <c r="F77" s="4"/>
      <c r="G77" s="4"/>
      <c r="H77" s="4"/>
      <c r="I77" s="4"/>
      <c r="J77" s="4"/>
      <c r="K77" s="4"/>
      <c r="L77" s="4"/>
      <c r="M77" s="4"/>
      <c r="N77" s="4"/>
      <c r="O77" s="4"/>
      <c r="P77" s="4"/>
      <c r="Q77" s="4"/>
      <c r="R77" s="4"/>
      <c r="S77" s="4"/>
      <c r="T77" s="4"/>
      <c r="U77" s="4"/>
      <c r="V77" s="4"/>
      <c r="W77" s="4"/>
    </row>
    <row r="78" spans="1:23" x14ac:dyDescent="0.15">
      <c r="A78" s="5"/>
      <c r="C78" s="4"/>
      <c r="D78" s="4"/>
      <c r="E78" s="4"/>
      <c r="F78" s="4"/>
      <c r="G78" s="4"/>
      <c r="H78" s="4"/>
      <c r="I78" s="4"/>
      <c r="J78" s="4"/>
      <c r="K78" s="4"/>
      <c r="L78" s="4"/>
      <c r="M78" s="4"/>
      <c r="N78" s="4"/>
      <c r="O78" s="4"/>
      <c r="P78" s="4"/>
      <c r="Q78" s="4"/>
      <c r="R78" s="4"/>
      <c r="S78" s="4"/>
      <c r="T78" s="4"/>
      <c r="U78" s="4"/>
      <c r="V78" s="4"/>
      <c r="W78" s="4"/>
    </row>
    <row r="79" spans="1:23" x14ac:dyDescent="0.15">
      <c r="C79" s="3"/>
      <c r="D79" s="3"/>
      <c r="E79" s="3"/>
      <c r="F79" s="3"/>
      <c r="G79" s="3"/>
      <c r="H79" s="3"/>
      <c r="I79" s="3"/>
      <c r="J79" s="3"/>
      <c r="K79" s="3"/>
      <c r="L79" s="3"/>
      <c r="M79" s="3"/>
      <c r="N79" s="3"/>
      <c r="O79" s="3"/>
      <c r="P79" s="3"/>
      <c r="Q79" s="3"/>
      <c r="R79" s="3"/>
      <c r="S79" s="3"/>
      <c r="T79" s="3"/>
      <c r="U79" s="3"/>
      <c r="V79" s="3"/>
      <c r="W79" s="3"/>
    </row>
    <row r="80" spans="1:23" x14ac:dyDescent="0.15">
      <c r="C80" s="3"/>
      <c r="D80" s="3"/>
      <c r="E80" s="3"/>
      <c r="F80" s="3"/>
      <c r="G80" s="3"/>
      <c r="H80" s="3"/>
      <c r="I80" s="3"/>
      <c r="J80" s="3"/>
      <c r="K80" s="3"/>
      <c r="L80" s="3"/>
      <c r="M80" s="3"/>
      <c r="N80" s="3"/>
      <c r="O80" s="3"/>
      <c r="P80" s="3"/>
      <c r="Q80" s="3"/>
      <c r="R80" s="3"/>
      <c r="S80" s="3"/>
      <c r="T80" s="3"/>
      <c r="U80" s="3"/>
      <c r="V80" s="3"/>
      <c r="W80" s="3"/>
    </row>
    <row r="81" spans="3:23" x14ac:dyDescent="0.15">
      <c r="C81" s="3"/>
      <c r="D81" s="3"/>
      <c r="E81" s="3"/>
      <c r="F81" s="3"/>
      <c r="G81" s="3"/>
      <c r="H81" s="3"/>
      <c r="I81" s="3"/>
      <c r="J81" s="3"/>
      <c r="K81" s="3"/>
      <c r="L81" s="3"/>
      <c r="M81" s="3"/>
      <c r="N81" s="3"/>
      <c r="O81" s="3"/>
      <c r="P81" s="3"/>
      <c r="Q81" s="3"/>
      <c r="R81" s="3"/>
      <c r="S81" s="3"/>
      <c r="T81" s="3"/>
      <c r="U81" s="3"/>
      <c r="V81" s="3"/>
      <c r="W81" s="3"/>
    </row>
    <row r="82" spans="3:23" x14ac:dyDescent="0.15">
      <c r="C82" s="3"/>
      <c r="D82" s="3"/>
      <c r="E82" s="3"/>
      <c r="F82" s="3"/>
      <c r="G82" s="3"/>
      <c r="H82" s="3"/>
      <c r="I82" s="3"/>
      <c r="J82" s="3"/>
      <c r="K82" s="3"/>
      <c r="L82" s="3"/>
      <c r="M82" s="3"/>
      <c r="N82" s="3"/>
      <c r="O82" s="3"/>
      <c r="P82" s="3"/>
      <c r="Q82" s="3"/>
      <c r="R82" s="3"/>
      <c r="S82" s="3"/>
      <c r="T82" s="3"/>
      <c r="U82" s="3"/>
      <c r="V82" s="3"/>
      <c r="W82" s="3"/>
    </row>
    <row r="83" spans="3:23" x14ac:dyDescent="0.15">
      <c r="C83" s="3"/>
      <c r="D83" s="3"/>
      <c r="E83" s="3"/>
      <c r="F83" s="3"/>
      <c r="G83" s="3"/>
      <c r="H83" s="3"/>
      <c r="I83" s="3"/>
      <c r="J83" s="3"/>
      <c r="K83" s="3"/>
      <c r="L83" s="3"/>
      <c r="M83" s="3"/>
      <c r="N83" s="3"/>
      <c r="O83" s="3"/>
      <c r="P83" s="3"/>
      <c r="Q83" s="3"/>
      <c r="R83" s="3"/>
      <c r="S83" s="3"/>
      <c r="T83" s="3"/>
      <c r="U83" s="3"/>
      <c r="V83" s="3"/>
      <c r="W83" s="3"/>
    </row>
    <row r="84" spans="3:23" x14ac:dyDescent="0.15">
      <c r="C84" s="3"/>
      <c r="D84" s="3"/>
      <c r="E84" s="3"/>
      <c r="F84" s="3"/>
      <c r="G84" s="3"/>
      <c r="H84" s="3"/>
      <c r="I84" s="3"/>
      <c r="J84" s="3"/>
      <c r="K84" s="3"/>
      <c r="L84" s="3"/>
      <c r="M84" s="3"/>
      <c r="N84" s="3"/>
      <c r="O84" s="3"/>
      <c r="P84" s="3"/>
      <c r="Q84" s="3"/>
      <c r="R84" s="3"/>
      <c r="S84" s="3"/>
      <c r="T84" s="3"/>
      <c r="U84" s="3"/>
      <c r="V84" s="3"/>
      <c r="W84" s="3"/>
    </row>
    <row r="85" spans="3:23" x14ac:dyDescent="0.15">
      <c r="C85" s="3"/>
      <c r="D85" s="3"/>
      <c r="E85" s="3"/>
      <c r="F85" s="3"/>
      <c r="G85" s="3"/>
      <c r="H85" s="3"/>
      <c r="I85" s="3"/>
      <c r="J85" s="3"/>
      <c r="K85" s="3"/>
      <c r="L85" s="3"/>
      <c r="M85" s="3"/>
      <c r="N85" s="3"/>
      <c r="O85" s="3"/>
      <c r="P85" s="3"/>
      <c r="Q85" s="3"/>
      <c r="R85" s="3"/>
      <c r="S85" s="3"/>
      <c r="T85" s="3"/>
      <c r="U85" s="3"/>
      <c r="V85" s="3"/>
      <c r="W85" s="3"/>
    </row>
    <row r="86" spans="3:23" x14ac:dyDescent="0.15">
      <c r="C86" s="3"/>
      <c r="D86" s="3"/>
      <c r="E86" s="3"/>
      <c r="F86" s="3"/>
      <c r="G86" s="3"/>
      <c r="H86" s="3"/>
      <c r="I86" s="3"/>
      <c r="J86" s="3"/>
      <c r="K86" s="3"/>
      <c r="L86" s="3"/>
      <c r="M86" s="3"/>
      <c r="N86" s="3"/>
      <c r="O86" s="3"/>
      <c r="P86" s="3"/>
      <c r="Q86" s="3"/>
      <c r="R86" s="3"/>
      <c r="S86" s="3"/>
      <c r="T86" s="3"/>
      <c r="U86" s="3"/>
      <c r="V86" s="3"/>
      <c r="W86" s="3"/>
    </row>
    <row r="87" spans="3:23" x14ac:dyDescent="0.15">
      <c r="C87" s="3"/>
      <c r="D87" s="3"/>
      <c r="E87" s="3"/>
      <c r="F87" s="3"/>
      <c r="G87" s="3"/>
      <c r="H87" s="3"/>
      <c r="I87" s="3"/>
      <c r="J87" s="3"/>
      <c r="K87" s="3"/>
      <c r="L87" s="3"/>
      <c r="M87" s="3"/>
      <c r="N87" s="3"/>
      <c r="O87" s="3"/>
      <c r="P87" s="3"/>
      <c r="Q87" s="3"/>
      <c r="R87" s="3"/>
      <c r="S87" s="3"/>
      <c r="T87" s="3"/>
      <c r="U87" s="3"/>
      <c r="V87" s="3"/>
      <c r="W87" s="3"/>
    </row>
    <row r="88" spans="3:23" x14ac:dyDescent="0.15">
      <c r="C88" s="3"/>
      <c r="D88" s="3"/>
      <c r="E88" s="3"/>
      <c r="F88" s="3"/>
      <c r="G88" s="3"/>
      <c r="H88" s="3"/>
      <c r="I88" s="3"/>
      <c r="J88" s="3"/>
      <c r="K88" s="3"/>
      <c r="L88" s="3"/>
      <c r="M88" s="3"/>
      <c r="N88" s="3"/>
      <c r="O88" s="3"/>
      <c r="P88" s="3"/>
      <c r="Q88" s="3"/>
      <c r="R88" s="3"/>
      <c r="S88" s="3"/>
      <c r="T88" s="3"/>
      <c r="U88" s="3"/>
      <c r="V88" s="3"/>
      <c r="W88" s="3"/>
    </row>
    <row r="89" spans="3:23" x14ac:dyDescent="0.15">
      <c r="C89" s="3"/>
      <c r="D89" s="3"/>
      <c r="E89" s="3"/>
      <c r="F89" s="3"/>
      <c r="G89" s="3"/>
      <c r="H89" s="3"/>
      <c r="I89" s="3"/>
      <c r="J89" s="3"/>
      <c r="K89" s="3"/>
      <c r="L89" s="3"/>
      <c r="M89" s="3"/>
      <c r="N89" s="3"/>
      <c r="O89" s="3"/>
      <c r="P89" s="3"/>
      <c r="Q89" s="3"/>
      <c r="R89" s="3"/>
      <c r="S89" s="3"/>
      <c r="T89" s="3"/>
      <c r="U89" s="3"/>
      <c r="V89" s="3"/>
      <c r="W89" s="3"/>
    </row>
    <row r="90" spans="3:23" x14ac:dyDescent="0.15">
      <c r="C90" s="3"/>
      <c r="D90" s="3"/>
      <c r="E90" s="3"/>
      <c r="F90" s="3"/>
      <c r="G90" s="3"/>
      <c r="H90" s="3"/>
      <c r="I90" s="3"/>
      <c r="J90" s="3"/>
      <c r="K90" s="3"/>
      <c r="L90" s="3"/>
      <c r="M90" s="3"/>
      <c r="N90" s="3"/>
      <c r="O90" s="3"/>
      <c r="P90" s="3"/>
      <c r="Q90" s="3"/>
      <c r="R90" s="3"/>
      <c r="S90" s="3"/>
      <c r="T90" s="3"/>
      <c r="U90" s="3"/>
      <c r="V90" s="3"/>
      <c r="W90" s="3"/>
    </row>
    <row r="91" spans="3:23" x14ac:dyDescent="0.15">
      <c r="C91" s="3"/>
      <c r="D91" s="3"/>
      <c r="E91" s="3"/>
      <c r="F91" s="3"/>
      <c r="G91" s="3"/>
      <c r="H91" s="3"/>
      <c r="I91" s="3"/>
      <c r="J91" s="3"/>
      <c r="K91" s="3"/>
      <c r="L91" s="3"/>
      <c r="M91" s="3"/>
      <c r="N91" s="3"/>
      <c r="O91" s="3"/>
      <c r="P91" s="3"/>
      <c r="Q91" s="3"/>
      <c r="R91" s="3"/>
      <c r="S91" s="3"/>
      <c r="T91" s="3"/>
      <c r="U91" s="3"/>
      <c r="V91" s="3"/>
      <c r="W91" s="3"/>
    </row>
    <row r="92" spans="3:23" x14ac:dyDescent="0.15">
      <c r="C92" s="3"/>
      <c r="D92" s="3"/>
      <c r="E92" s="3"/>
      <c r="F92" s="3"/>
      <c r="G92" s="3"/>
      <c r="H92" s="3"/>
      <c r="I92" s="3"/>
      <c r="J92" s="3"/>
      <c r="K92" s="3"/>
      <c r="L92" s="3"/>
      <c r="M92" s="3"/>
      <c r="N92" s="3"/>
      <c r="O92" s="3"/>
      <c r="P92" s="3"/>
      <c r="Q92" s="3"/>
      <c r="R92" s="3"/>
      <c r="S92" s="3"/>
      <c r="T92" s="3"/>
      <c r="U92" s="3"/>
      <c r="V92" s="3"/>
      <c r="W92" s="3"/>
    </row>
    <row r="93" spans="3:23" x14ac:dyDescent="0.15">
      <c r="C93" s="3"/>
      <c r="D93" s="3"/>
      <c r="E93" s="3"/>
      <c r="F93" s="3"/>
      <c r="G93" s="3"/>
      <c r="H93" s="3"/>
      <c r="I93" s="3"/>
      <c r="J93" s="3"/>
      <c r="K93" s="3"/>
      <c r="L93" s="3"/>
      <c r="M93" s="3"/>
      <c r="N93" s="3"/>
      <c r="O93" s="3"/>
      <c r="P93" s="3"/>
      <c r="Q93" s="3"/>
      <c r="R93" s="3"/>
      <c r="S93" s="3"/>
      <c r="T93" s="3"/>
      <c r="U93" s="3"/>
      <c r="V93" s="3"/>
      <c r="W93" s="3"/>
    </row>
    <row r="94" spans="3:23" x14ac:dyDescent="0.15">
      <c r="C94" s="3"/>
      <c r="D94" s="3"/>
      <c r="E94" s="3"/>
      <c r="F94" s="3"/>
      <c r="G94" s="3"/>
      <c r="H94" s="3"/>
      <c r="I94" s="3"/>
      <c r="J94" s="3"/>
      <c r="K94" s="3"/>
      <c r="L94" s="3"/>
      <c r="M94" s="3"/>
      <c r="N94" s="3"/>
      <c r="O94" s="3"/>
      <c r="P94" s="3"/>
      <c r="Q94" s="3"/>
      <c r="R94" s="3"/>
      <c r="S94" s="3"/>
      <c r="T94" s="3"/>
      <c r="U94" s="3"/>
      <c r="V94" s="3"/>
      <c r="W94" s="3"/>
    </row>
    <row r="95" spans="3:23" x14ac:dyDescent="0.15">
      <c r="C95" s="3"/>
      <c r="D95" s="3"/>
      <c r="E95" s="3"/>
      <c r="F95" s="3"/>
      <c r="G95" s="3"/>
      <c r="H95" s="3"/>
      <c r="I95" s="3"/>
      <c r="J95" s="3"/>
      <c r="K95" s="3"/>
      <c r="L95" s="3"/>
      <c r="M95" s="3"/>
      <c r="N95" s="3"/>
      <c r="O95" s="3"/>
      <c r="P95" s="3"/>
      <c r="Q95" s="3"/>
      <c r="R95" s="3"/>
      <c r="S95" s="3"/>
      <c r="T95" s="3"/>
      <c r="U95" s="3"/>
      <c r="V95" s="3"/>
      <c r="W95" s="3"/>
    </row>
    <row r="99" spans="3:23" ht="12.75" customHeight="1" x14ac:dyDescent="0.15">
      <c r="C99" s="5"/>
      <c r="D99" s="5"/>
      <c r="E99" s="5"/>
      <c r="F99" s="5"/>
      <c r="G99" s="5"/>
      <c r="H99" s="5"/>
      <c r="I99" s="5"/>
      <c r="J99" s="5"/>
      <c r="K99" s="5"/>
      <c r="L99" s="5"/>
      <c r="M99" s="5"/>
      <c r="N99" s="5"/>
      <c r="O99" s="5"/>
      <c r="P99" s="5"/>
      <c r="Q99" s="5"/>
      <c r="R99" s="5"/>
      <c r="S99" s="5"/>
      <c r="T99" s="5"/>
      <c r="U99" s="5"/>
      <c r="V99" s="5"/>
      <c r="W99" s="5"/>
    </row>
    <row r="100" spans="3:23" ht="12.75" customHeight="1" x14ac:dyDescent="0.15">
      <c r="C100" s="5"/>
      <c r="D100" s="5"/>
      <c r="E100" s="5"/>
      <c r="F100" s="5"/>
      <c r="G100" s="5"/>
      <c r="H100" s="5"/>
      <c r="I100" s="5"/>
      <c r="J100" s="5"/>
      <c r="K100" s="5"/>
      <c r="L100" s="5"/>
      <c r="M100" s="5"/>
      <c r="N100" s="5"/>
      <c r="O100" s="5"/>
      <c r="P100" s="5"/>
      <c r="Q100" s="5"/>
      <c r="R100" s="5"/>
      <c r="S100" s="5"/>
      <c r="T100" s="5"/>
      <c r="U100" s="5"/>
      <c r="V100" s="5"/>
      <c r="W100" s="5"/>
    </row>
    <row r="101" spans="3:23" ht="12.75" customHeight="1" x14ac:dyDescent="0.15">
      <c r="C101" s="5"/>
      <c r="D101" s="5"/>
      <c r="E101" s="5"/>
      <c r="F101" s="5"/>
      <c r="G101" s="5"/>
      <c r="H101" s="5"/>
      <c r="I101" s="5"/>
      <c r="J101" s="5"/>
      <c r="K101" s="5"/>
      <c r="L101" s="5"/>
      <c r="M101" s="5"/>
      <c r="N101" s="5"/>
      <c r="O101" s="5"/>
      <c r="P101" s="5"/>
      <c r="Q101" s="5"/>
      <c r="R101" s="5"/>
      <c r="S101" s="5"/>
      <c r="T101" s="5"/>
      <c r="U101" s="5"/>
      <c r="V101" s="5"/>
      <c r="W101" s="5"/>
    </row>
    <row r="102" spans="3:23" ht="12.75" customHeight="1" x14ac:dyDescent="0.15">
      <c r="C102" s="5"/>
      <c r="D102" s="5"/>
      <c r="E102" s="5"/>
      <c r="F102" s="5"/>
      <c r="G102" s="5"/>
      <c r="H102" s="5"/>
      <c r="I102" s="5"/>
      <c r="J102" s="5"/>
      <c r="K102" s="5"/>
      <c r="L102" s="5"/>
      <c r="M102" s="5"/>
      <c r="N102" s="5"/>
      <c r="O102" s="5"/>
      <c r="P102" s="5"/>
      <c r="Q102" s="5"/>
      <c r="R102" s="5"/>
      <c r="S102" s="5"/>
      <c r="T102" s="5"/>
      <c r="U102" s="5"/>
      <c r="V102" s="5"/>
      <c r="W102" s="5"/>
    </row>
    <row r="103" spans="3:23" ht="12.75" customHeight="1" x14ac:dyDescent="0.15">
      <c r="C103" s="5"/>
      <c r="D103" s="5"/>
      <c r="E103" s="5"/>
      <c r="F103" s="5"/>
      <c r="G103" s="5"/>
      <c r="H103" s="5"/>
      <c r="I103" s="5"/>
      <c r="J103" s="5"/>
      <c r="K103" s="5"/>
      <c r="L103" s="5"/>
      <c r="M103" s="5"/>
      <c r="N103" s="5"/>
      <c r="O103" s="5"/>
      <c r="P103" s="5"/>
      <c r="Q103" s="5"/>
      <c r="R103" s="5"/>
      <c r="S103" s="5"/>
      <c r="T103" s="5"/>
      <c r="U103" s="5"/>
      <c r="V103" s="5"/>
      <c r="W103" s="5"/>
    </row>
    <row r="104" spans="3:23" ht="12.75" customHeight="1" x14ac:dyDescent="0.15">
      <c r="C104" s="5"/>
      <c r="D104" s="5"/>
      <c r="E104" s="5"/>
      <c r="F104" s="5"/>
      <c r="G104" s="5"/>
      <c r="H104" s="5"/>
      <c r="I104" s="5"/>
      <c r="J104" s="5"/>
      <c r="K104" s="5"/>
      <c r="L104" s="5"/>
      <c r="M104" s="5"/>
      <c r="N104" s="5"/>
      <c r="O104" s="5"/>
      <c r="P104" s="5"/>
      <c r="Q104" s="5"/>
      <c r="R104" s="5"/>
      <c r="S104" s="5"/>
      <c r="T104" s="5"/>
      <c r="U104" s="5"/>
      <c r="V104" s="5"/>
      <c r="W104" s="5"/>
    </row>
    <row r="105" spans="3:23" ht="12.75" customHeight="1" x14ac:dyDescent="0.15">
      <c r="C105" s="5"/>
      <c r="D105" s="5"/>
      <c r="E105" s="5"/>
      <c r="F105" s="5"/>
      <c r="G105" s="5"/>
      <c r="H105" s="5"/>
      <c r="I105" s="5"/>
      <c r="J105" s="5"/>
      <c r="K105" s="5"/>
      <c r="L105" s="5"/>
      <c r="M105" s="5"/>
      <c r="N105" s="5"/>
      <c r="O105" s="5"/>
      <c r="P105" s="5"/>
      <c r="Q105" s="5"/>
      <c r="R105" s="5"/>
      <c r="S105" s="5"/>
      <c r="T105" s="5"/>
      <c r="U105" s="5"/>
      <c r="V105" s="5"/>
      <c r="W105" s="5"/>
    </row>
    <row r="106" spans="3:23" ht="12.75" customHeight="1" x14ac:dyDescent="0.15">
      <c r="C106" s="5"/>
      <c r="D106" s="5"/>
      <c r="E106" s="5"/>
      <c r="F106" s="5"/>
      <c r="G106" s="5"/>
      <c r="H106" s="5"/>
      <c r="I106" s="5"/>
      <c r="J106" s="5"/>
      <c r="K106" s="5"/>
      <c r="L106" s="5"/>
      <c r="M106" s="5"/>
      <c r="N106" s="5"/>
      <c r="O106" s="5"/>
      <c r="P106" s="5"/>
      <c r="Q106" s="5"/>
      <c r="R106" s="5"/>
      <c r="S106" s="5"/>
      <c r="T106" s="5"/>
      <c r="U106" s="5"/>
      <c r="V106" s="5"/>
      <c r="W106" s="5"/>
    </row>
    <row r="107" spans="3:23" ht="12.75" customHeight="1" x14ac:dyDescent="0.15">
      <c r="C107" s="5"/>
      <c r="D107" s="5"/>
      <c r="E107" s="5"/>
      <c r="F107" s="5"/>
      <c r="G107" s="5"/>
      <c r="H107" s="5"/>
      <c r="I107" s="5"/>
      <c r="J107" s="5"/>
      <c r="K107" s="5"/>
      <c r="L107" s="5"/>
      <c r="M107" s="5"/>
      <c r="N107" s="5"/>
      <c r="O107" s="5"/>
      <c r="P107" s="5"/>
      <c r="Q107" s="5"/>
      <c r="R107" s="5"/>
      <c r="S107" s="5"/>
      <c r="T107" s="5"/>
      <c r="U107" s="5"/>
      <c r="V107" s="5"/>
      <c r="W107" s="5"/>
    </row>
    <row r="108" spans="3:23" ht="12.75" customHeight="1" x14ac:dyDescent="0.15">
      <c r="C108" s="5"/>
      <c r="D108" s="5"/>
      <c r="E108" s="5"/>
      <c r="F108" s="5"/>
      <c r="G108" s="5"/>
      <c r="H108" s="5"/>
      <c r="I108" s="5"/>
      <c r="J108" s="5"/>
      <c r="K108" s="5"/>
      <c r="L108" s="5"/>
      <c r="M108" s="5"/>
      <c r="N108" s="5"/>
      <c r="O108" s="5"/>
      <c r="P108" s="5"/>
      <c r="Q108" s="5"/>
      <c r="R108" s="5"/>
      <c r="S108" s="5"/>
      <c r="T108" s="5"/>
      <c r="U108" s="5"/>
      <c r="V108" s="5"/>
      <c r="W108" s="5"/>
    </row>
    <row r="109" spans="3:23" ht="12.75" customHeight="1" x14ac:dyDescent="0.15">
      <c r="C109" s="5"/>
      <c r="D109" s="5"/>
      <c r="E109" s="5"/>
      <c r="F109" s="5"/>
      <c r="G109" s="5"/>
      <c r="H109" s="5"/>
      <c r="I109" s="5"/>
      <c r="J109" s="5"/>
      <c r="K109" s="5"/>
      <c r="L109" s="5"/>
      <c r="M109" s="5"/>
      <c r="N109" s="5"/>
      <c r="O109" s="5"/>
      <c r="P109" s="5"/>
      <c r="Q109" s="5"/>
      <c r="R109" s="5"/>
      <c r="S109" s="5"/>
      <c r="T109" s="5"/>
      <c r="U109" s="5"/>
      <c r="V109" s="5"/>
      <c r="W109" s="5"/>
    </row>
    <row r="110" spans="3:23" ht="12.75" customHeight="1" x14ac:dyDescent="0.15">
      <c r="C110" s="5"/>
      <c r="D110" s="5"/>
      <c r="E110" s="5"/>
      <c r="F110" s="5"/>
      <c r="G110" s="5"/>
      <c r="H110" s="5"/>
      <c r="I110" s="5"/>
      <c r="J110" s="5"/>
      <c r="K110" s="5"/>
      <c r="L110" s="5"/>
      <c r="M110" s="5"/>
      <c r="N110" s="5"/>
      <c r="O110" s="5"/>
      <c r="P110" s="5"/>
      <c r="Q110" s="5"/>
      <c r="R110" s="5"/>
      <c r="S110" s="5"/>
      <c r="T110" s="5"/>
      <c r="U110" s="5"/>
      <c r="V110" s="5"/>
      <c r="W110" s="5"/>
    </row>
    <row r="111" spans="3:23" ht="12.75" customHeight="1" x14ac:dyDescent="0.15">
      <c r="C111" s="5"/>
      <c r="D111" s="5"/>
      <c r="E111" s="5"/>
      <c r="F111" s="5"/>
      <c r="G111" s="5"/>
      <c r="H111" s="5"/>
      <c r="I111" s="5"/>
      <c r="J111" s="5"/>
      <c r="K111" s="5"/>
      <c r="L111" s="5"/>
      <c r="M111" s="5"/>
      <c r="N111" s="5"/>
      <c r="O111" s="5"/>
      <c r="P111" s="5"/>
      <c r="Q111" s="5"/>
      <c r="R111" s="5"/>
      <c r="S111" s="5"/>
      <c r="T111" s="5"/>
      <c r="U111" s="5"/>
      <c r="V111" s="5"/>
      <c r="W111" s="5"/>
    </row>
    <row r="112" spans="3:23" ht="12.75" customHeight="1" x14ac:dyDescent="0.15">
      <c r="C112" s="5"/>
      <c r="D112" s="5"/>
      <c r="E112" s="5"/>
      <c r="F112" s="5"/>
      <c r="G112" s="5"/>
      <c r="H112" s="5"/>
      <c r="I112" s="5"/>
      <c r="J112" s="5"/>
      <c r="K112" s="5"/>
      <c r="L112" s="5"/>
      <c r="M112" s="5"/>
      <c r="N112" s="5"/>
      <c r="O112" s="5"/>
      <c r="P112" s="5"/>
      <c r="Q112" s="5"/>
      <c r="R112" s="5"/>
      <c r="S112" s="5"/>
      <c r="T112" s="5"/>
      <c r="U112" s="5"/>
      <c r="V112" s="5"/>
      <c r="W112" s="5"/>
    </row>
    <row r="113" spans="3:23" ht="12.75" customHeight="1" x14ac:dyDescent="0.15">
      <c r="C113" s="5"/>
      <c r="D113" s="5"/>
      <c r="E113" s="5"/>
      <c r="F113" s="5"/>
      <c r="G113" s="5"/>
      <c r="H113" s="5"/>
      <c r="I113" s="5"/>
      <c r="J113" s="5"/>
      <c r="K113" s="5"/>
      <c r="L113" s="5"/>
      <c r="M113" s="5"/>
      <c r="N113" s="5"/>
      <c r="O113" s="5"/>
      <c r="P113" s="5"/>
      <c r="Q113" s="5"/>
      <c r="R113" s="5"/>
      <c r="S113" s="5"/>
      <c r="T113" s="5"/>
      <c r="U113" s="5"/>
      <c r="V113" s="5"/>
      <c r="W113" s="5"/>
    </row>
    <row r="114" spans="3:23" ht="12.75" customHeight="1" x14ac:dyDescent="0.15">
      <c r="C114" s="5"/>
      <c r="D114" s="5"/>
      <c r="E114" s="5"/>
      <c r="F114" s="5"/>
      <c r="G114" s="5"/>
      <c r="H114" s="5"/>
      <c r="I114" s="5"/>
      <c r="J114" s="5"/>
      <c r="K114" s="5"/>
      <c r="L114" s="5"/>
      <c r="M114" s="5"/>
      <c r="N114" s="5"/>
      <c r="O114" s="5"/>
      <c r="P114" s="5"/>
      <c r="Q114" s="5"/>
      <c r="R114" s="5"/>
      <c r="S114" s="5"/>
      <c r="T114" s="5"/>
      <c r="U114" s="5"/>
      <c r="V114" s="5"/>
      <c r="W114" s="5"/>
    </row>
    <row r="115" spans="3:23" ht="12.75" customHeight="1" x14ac:dyDescent="0.15">
      <c r="C115" s="5"/>
      <c r="D115" s="5"/>
      <c r="E115" s="5"/>
      <c r="F115" s="5"/>
      <c r="G115" s="5"/>
      <c r="H115" s="5"/>
      <c r="I115" s="5"/>
      <c r="J115" s="5"/>
      <c r="K115" s="5"/>
      <c r="L115" s="5"/>
      <c r="M115" s="5"/>
      <c r="N115" s="5"/>
      <c r="O115" s="5"/>
      <c r="P115" s="5"/>
      <c r="Q115" s="5"/>
      <c r="R115" s="5"/>
      <c r="S115" s="5"/>
      <c r="T115" s="5"/>
      <c r="U115" s="5"/>
      <c r="V115" s="5"/>
      <c r="W115" s="5"/>
    </row>
    <row r="116" spans="3:23" ht="12.75" customHeight="1" x14ac:dyDescent="0.15">
      <c r="C116" s="5"/>
      <c r="D116" s="5"/>
      <c r="E116" s="5"/>
      <c r="F116" s="5"/>
      <c r="G116" s="5"/>
      <c r="H116" s="5"/>
      <c r="I116" s="5"/>
      <c r="J116" s="5"/>
      <c r="K116" s="5"/>
      <c r="L116" s="5"/>
      <c r="M116" s="5"/>
      <c r="N116" s="5"/>
      <c r="O116" s="5"/>
      <c r="P116" s="5"/>
      <c r="Q116" s="5"/>
      <c r="R116" s="5"/>
      <c r="S116" s="5"/>
      <c r="T116" s="5"/>
      <c r="U116" s="5"/>
      <c r="V116" s="5"/>
      <c r="W116" s="5"/>
    </row>
    <row r="117" spans="3:23" ht="12.75" customHeight="1" x14ac:dyDescent="0.15">
      <c r="C117" s="5"/>
      <c r="D117" s="5"/>
      <c r="E117" s="5"/>
      <c r="F117" s="5"/>
      <c r="G117" s="5"/>
      <c r="H117" s="5"/>
      <c r="I117" s="5"/>
      <c r="J117" s="5"/>
      <c r="K117" s="5"/>
      <c r="L117" s="5"/>
      <c r="M117" s="5"/>
      <c r="N117" s="5"/>
      <c r="O117" s="5"/>
      <c r="P117" s="5"/>
      <c r="Q117" s="5"/>
      <c r="R117" s="5"/>
      <c r="S117" s="5"/>
      <c r="T117" s="5"/>
      <c r="U117" s="5"/>
      <c r="V117" s="5"/>
      <c r="W117" s="5"/>
    </row>
    <row r="118" spans="3:23" ht="12.75" customHeight="1" x14ac:dyDescent="0.15">
      <c r="C118" s="5"/>
      <c r="D118" s="5"/>
      <c r="E118" s="5"/>
      <c r="F118" s="5"/>
      <c r="G118" s="5"/>
      <c r="H118" s="5"/>
      <c r="I118" s="5"/>
      <c r="J118" s="5"/>
      <c r="K118" s="5"/>
      <c r="L118" s="5"/>
      <c r="M118" s="5"/>
      <c r="N118" s="5"/>
      <c r="O118" s="5"/>
      <c r="P118" s="5"/>
      <c r="Q118" s="5"/>
      <c r="R118" s="5"/>
      <c r="S118" s="5"/>
      <c r="T118" s="5"/>
      <c r="U118" s="5"/>
      <c r="V118" s="5"/>
      <c r="W118" s="5"/>
    </row>
    <row r="119" spans="3:23" ht="12.75" customHeight="1" x14ac:dyDescent="0.15">
      <c r="C119" s="5"/>
      <c r="D119" s="5"/>
      <c r="E119" s="5"/>
      <c r="F119" s="5"/>
      <c r="G119" s="5"/>
      <c r="H119" s="5"/>
      <c r="I119" s="5"/>
      <c r="J119" s="5"/>
      <c r="K119" s="5"/>
      <c r="L119" s="5"/>
      <c r="M119" s="5"/>
      <c r="N119" s="5"/>
      <c r="O119" s="5"/>
      <c r="P119" s="5"/>
      <c r="Q119" s="5"/>
      <c r="R119" s="5"/>
      <c r="S119" s="5"/>
      <c r="T119" s="5"/>
      <c r="U119" s="5"/>
      <c r="V119" s="5"/>
      <c r="W119" s="5"/>
    </row>
    <row r="120" spans="3:23" ht="12.75" customHeight="1" x14ac:dyDescent="0.15">
      <c r="C120" s="5"/>
      <c r="D120" s="5"/>
      <c r="E120" s="5"/>
      <c r="F120" s="5"/>
      <c r="G120" s="5"/>
      <c r="H120" s="5"/>
      <c r="I120" s="5"/>
      <c r="J120" s="5"/>
      <c r="K120" s="5"/>
      <c r="L120" s="5"/>
      <c r="M120" s="5"/>
      <c r="N120" s="5"/>
      <c r="O120" s="5"/>
      <c r="P120" s="5"/>
      <c r="Q120" s="5"/>
      <c r="R120" s="5"/>
      <c r="S120" s="5"/>
      <c r="T120" s="5"/>
      <c r="U120" s="5"/>
      <c r="V120" s="5"/>
      <c r="W120" s="5"/>
    </row>
    <row r="121" spans="3:23" ht="12.75" customHeight="1" x14ac:dyDescent="0.15">
      <c r="C121" s="5"/>
      <c r="D121" s="5"/>
      <c r="E121" s="5"/>
      <c r="F121" s="5"/>
      <c r="G121" s="5"/>
      <c r="H121" s="5"/>
      <c r="I121" s="5"/>
      <c r="J121" s="5"/>
      <c r="K121" s="5"/>
      <c r="L121" s="5"/>
      <c r="M121" s="5"/>
      <c r="N121" s="5"/>
      <c r="O121" s="5"/>
      <c r="P121" s="5"/>
      <c r="Q121" s="5"/>
      <c r="R121" s="5"/>
      <c r="S121" s="5"/>
      <c r="T121" s="5"/>
      <c r="U121" s="5"/>
      <c r="V121" s="5"/>
      <c r="W121" s="5"/>
    </row>
  </sheetData>
  <sheetProtection algorithmName="SHA-512" hashValue="OoHD6XXJzVAGDLjM07/epHwwRvKaVlbXxjYNVwskO4/7Pr7gOnfS9ixZU5ld7N0EHwvjQeZfZfv978O89HWFdQ==" saltValue="fqmuZGg3A6y3huXfsdXpEw==" spinCount="100000" sheet="1" objects="1" scenarios="1"/>
  <mergeCells count="73">
    <mergeCell ref="C18:G19"/>
    <mergeCell ref="H18:N19"/>
    <mergeCell ref="O18:S19"/>
    <mergeCell ref="T18:W19"/>
    <mergeCell ref="C16:G17"/>
    <mergeCell ref="H16:W17"/>
    <mergeCell ref="C2:E3"/>
    <mergeCell ref="F2:I3"/>
    <mergeCell ref="U2:W3"/>
    <mergeCell ref="C14:G15"/>
    <mergeCell ref="H14:W15"/>
    <mergeCell ref="L2:M3"/>
    <mergeCell ref="N2:P3"/>
    <mergeCell ref="Q2:S3"/>
    <mergeCell ref="C8:N9"/>
    <mergeCell ref="Q9:S10"/>
    <mergeCell ref="T9:W10"/>
    <mergeCell ref="F24:W27"/>
    <mergeCell ref="R32:R33"/>
    <mergeCell ref="Q32:Q33"/>
    <mergeCell ref="N32:O33"/>
    <mergeCell ref="P32:P33"/>
    <mergeCell ref="F28:W29"/>
    <mergeCell ref="C32:G33"/>
    <mergeCell ref="M32:M33"/>
    <mergeCell ref="C41:G42"/>
    <mergeCell ref="C53:W74"/>
    <mergeCell ref="C75:E76"/>
    <mergeCell ref="F75:W76"/>
    <mergeCell ref="C28:E29"/>
    <mergeCell ref="T32:V33"/>
    <mergeCell ref="S32:S33"/>
    <mergeCell ref="W32:W33"/>
    <mergeCell ref="H30:I31"/>
    <mergeCell ref="J30:J31"/>
    <mergeCell ref="K30:K31"/>
    <mergeCell ref="L30:L31"/>
    <mergeCell ref="M30:M31"/>
    <mergeCell ref="N30:P31"/>
    <mergeCell ref="Q30:Q31"/>
    <mergeCell ref="H32:I33"/>
    <mergeCell ref="C51:W52"/>
    <mergeCell ref="T34:U35"/>
    <mergeCell ref="V34:W35"/>
    <mergeCell ref="C36:G37"/>
    <mergeCell ref="C34:G35"/>
    <mergeCell ref="H36:L37"/>
    <mergeCell ref="M36:Q37"/>
    <mergeCell ref="R36:W37"/>
    <mergeCell ref="C43:G47"/>
    <mergeCell ref="H43:W47"/>
    <mergeCell ref="C48:G49"/>
    <mergeCell ref="H48:W49"/>
    <mergeCell ref="C39:G40"/>
    <mergeCell ref="H39:O40"/>
    <mergeCell ref="P39:W40"/>
    <mergeCell ref="H41:W42"/>
    <mergeCell ref="A1:E1"/>
    <mergeCell ref="H34:I35"/>
    <mergeCell ref="J34:J35"/>
    <mergeCell ref="K34:K35"/>
    <mergeCell ref="L34:L35"/>
    <mergeCell ref="K32:K33"/>
    <mergeCell ref="L32:L33"/>
    <mergeCell ref="J32:J33"/>
    <mergeCell ref="C20:E21"/>
    <mergeCell ref="F20:G21"/>
    <mergeCell ref="H20:W21"/>
    <mergeCell ref="C22:E23"/>
    <mergeCell ref="F22:G23"/>
    <mergeCell ref="H22:W23"/>
    <mergeCell ref="C30:G31"/>
    <mergeCell ref="C24:E27"/>
  </mergeCells>
  <phoneticPr fontId="9"/>
  <conditionalFormatting sqref="Q9">
    <cfRule type="expression" dxfId="5" priority="2">
      <formula>$Q$9="特別枠"</formula>
    </cfRule>
  </conditionalFormatting>
  <hyperlinks>
    <hyperlink ref="A1" location="入力シート!A1" display="「入力シート」へ戻る" xr:uid="{00000000-0004-0000-0500-000000000000}"/>
  </hyperlinks>
  <printOptions horizontalCentered="1"/>
  <pageMargins left="0.70866141732283461" right="0.70866141732283461" top="0.74803149606299213" bottom="0.74803149606299213" header="0.31496062992125984" footer="0.31496062992125984"/>
  <pageSetup paperSize="9" scale="78" orientation="portrait" r:id="rId1"/>
  <headerFooter>
    <oddHeader>&amp;R&amp;"ＭＳ Ｐゴシック,標準"&amp;14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121"/>
  <sheetViews>
    <sheetView view="pageBreakPreview" zoomScaleNormal="100" zoomScaleSheetLayoutView="100" workbookViewId="0">
      <selection activeCell="C2" sqref="C2:E3"/>
    </sheetView>
  </sheetViews>
  <sheetFormatPr defaultColWidth="9" defaultRowHeight="12" x14ac:dyDescent="0.15"/>
  <cols>
    <col min="1" max="1" width="5" style="1" customWidth="1"/>
    <col min="2" max="2" width="5.375" style="12" customWidth="1"/>
    <col min="3" max="7" width="6" style="1" customWidth="1"/>
    <col min="8" max="23" width="5.25" style="1" customWidth="1"/>
    <col min="24" max="30" width="4.75" style="1" customWidth="1"/>
    <col min="31" max="16384" width="9" style="1"/>
  </cols>
  <sheetData>
    <row r="1" spans="1:23" ht="66" customHeight="1" thickBot="1" x14ac:dyDescent="0.2">
      <c r="A1" s="1032" t="s">
        <v>1063</v>
      </c>
      <c r="B1" s="1032"/>
      <c r="C1" s="1032"/>
      <c r="D1" s="1032"/>
      <c r="E1" s="1032"/>
    </row>
    <row r="2" spans="1:23" ht="14.25" customHeight="1" x14ac:dyDescent="0.15">
      <c r="C2" s="810" t="s">
        <v>1064</v>
      </c>
      <c r="D2" s="811"/>
      <c r="E2" s="811"/>
      <c r="F2" s="814" t="str">
        <f>入力シート!L12&amp;""</f>
        <v/>
      </c>
      <c r="G2" s="815"/>
      <c r="H2" s="815"/>
      <c r="I2" s="816"/>
      <c r="J2" s="3"/>
      <c r="K2" s="3"/>
      <c r="L2" s="824" t="s">
        <v>1065</v>
      </c>
      <c r="M2" s="824"/>
      <c r="N2" s="783" t="str">
        <f>入力シート!L13&amp;""</f>
        <v/>
      </c>
      <c r="O2" s="783"/>
      <c r="P2" s="783"/>
      <c r="Q2" s="783" t="str">
        <f>入力シート!L14&amp;""</f>
        <v/>
      </c>
      <c r="R2" s="783"/>
      <c r="S2" s="783"/>
      <c r="T2" s="3"/>
      <c r="U2" s="820" t="str">
        <f>IF(入力シート!L41="",入力シート!L40,入力シート!L41)&amp;""</f>
        <v>専門分野コードを入力してください</v>
      </c>
      <c r="V2" s="821"/>
      <c r="W2" s="822"/>
    </row>
    <row r="3" spans="1:23" ht="13.5" customHeight="1" thickBot="1" x14ac:dyDescent="0.2">
      <c r="C3" s="812"/>
      <c r="D3" s="813"/>
      <c r="E3" s="813"/>
      <c r="F3" s="817"/>
      <c r="G3" s="818"/>
      <c r="H3" s="818"/>
      <c r="I3" s="819"/>
      <c r="J3" s="3"/>
      <c r="K3" s="3"/>
      <c r="L3" s="825"/>
      <c r="M3" s="825"/>
      <c r="N3" s="784"/>
      <c r="O3" s="784"/>
      <c r="P3" s="784"/>
      <c r="Q3" s="784"/>
      <c r="R3" s="784"/>
      <c r="S3" s="784"/>
      <c r="T3" s="3"/>
      <c r="U3" s="647"/>
      <c r="V3" s="648"/>
      <c r="W3" s="823"/>
    </row>
    <row r="4" spans="1:23" ht="5.25" customHeight="1" x14ac:dyDescent="0.15">
      <c r="C4" s="3"/>
      <c r="D4" s="3"/>
      <c r="E4" s="3"/>
      <c r="F4" s="3"/>
      <c r="G4" s="3"/>
      <c r="H4" s="3"/>
      <c r="I4" s="3"/>
      <c r="J4" s="3"/>
      <c r="K4" s="3"/>
      <c r="L4" s="3"/>
      <c r="M4" s="3"/>
      <c r="N4" s="3"/>
      <c r="O4" s="3"/>
      <c r="P4" s="3"/>
      <c r="Q4" s="3"/>
      <c r="R4" s="3"/>
      <c r="S4" s="3"/>
      <c r="T4" s="3"/>
      <c r="U4" s="3"/>
      <c r="V4" s="3"/>
      <c r="W4" s="3"/>
    </row>
    <row r="5" spans="1:23" x14ac:dyDescent="0.15">
      <c r="A5" s="5"/>
      <c r="C5" s="4"/>
      <c r="D5" s="4"/>
      <c r="E5" s="4"/>
      <c r="F5" s="4"/>
      <c r="G5" s="4"/>
      <c r="H5" s="4"/>
      <c r="I5" s="4"/>
      <c r="J5" s="4"/>
      <c r="K5" s="4"/>
      <c r="L5" s="4"/>
      <c r="M5" s="4"/>
      <c r="N5" s="4"/>
      <c r="O5" s="4"/>
      <c r="P5" s="4"/>
      <c r="Q5" s="4"/>
      <c r="R5" s="4"/>
      <c r="S5" s="4"/>
      <c r="T5" s="4"/>
      <c r="U5" s="4"/>
      <c r="V5" s="4"/>
      <c r="W5" s="4"/>
    </row>
    <row r="6" spans="1:23" x14ac:dyDescent="0.15">
      <c r="A6" s="5"/>
      <c r="C6" s="4"/>
      <c r="D6" s="4"/>
      <c r="E6" s="4"/>
      <c r="F6" s="4"/>
      <c r="G6" s="4"/>
      <c r="H6" s="4"/>
      <c r="I6" s="4"/>
      <c r="J6" s="4"/>
      <c r="K6" s="4"/>
      <c r="L6" s="4"/>
      <c r="M6" s="4"/>
      <c r="N6" s="4"/>
      <c r="O6" s="4"/>
      <c r="P6" s="4"/>
      <c r="Q6" s="4"/>
      <c r="R6" s="4"/>
      <c r="S6" s="4"/>
      <c r="T6" s="4"/>
      <c r="U6" s="4"/>
      <c r="V6" s="4"/>
      <c r="W6" s="4"/>
    </row>
    <row r="7" spans="1:23" x14ac:dyDescent="0.15">
      <c r="A7" s="5"/>
      <c r="C7" s="4"/>
      <c r="D7" s="4"/>
      <c r="E7" s="4"/>
      <c r="F7" s="4"/>
      <c r="G7" s="4"/>
      <c r="H7" s="4"/>
      <c r="I7" s="4"/>
      <c r="J7" s="4"/>
      <c r="K7" s="4"/>
      <c r="L7" s="4"/>
      <c r="M7" s="4"/>
      <c r="N7" s="4"/>
      <c r="O7" s="4"/>
      <c r="P7" s="4"/>
      <c r="Q7" s="4"/>
      <c r="R7" s="4"/>
      <c r="S7" s="4"/>
      <c r="T7" s="4"/>
      <c r="U7" s="4"/>
      <c r="V7" s="4"/>
      <c r="W7" s="4"/>
    </row>
    <row r="8" spans="1:23" ht="12.75" customHeight="1" x14ac:dyDescent="0.15">
      <c r="A8" s="5"/>
      <c r="C8" s="1105" t="s">
        <v>1168</v>
      </c>
      <c r="D8" s="1105"/>
      <c r="E8" s="1105"/>
      <c r="F8" s="1105"/>
      <c r="G8" s="1105"/>
      <c r="H8" s="1105"/>
      <c r="I8" s="1105"/>
      <c r="J8" s="1105"/>
      <c r="K8" s="1105"/>
      <c r="L8" s="1105"/>
      <c r="M8" s="1105"/>
      <c r="N8" s="1105"/>
      <c r="O8" s="7"/>
      <c r="P8" s="4"/>
      <c r="Q8" s="4"/>
      <c r="R8" s="4"/>
      <c r="S8" s="4"/>
      <c r="T8" s="4"/>
      <c r="U8" s="4"/>
      <c r="V8" s="4"/>
      <c r="W8" s="4"/>
    </row>
    <row r="9" spans="1:23" ht="17.25" customHeight="1" x14ac:dyDescent="0.15">
      <c r="A9" s="5"/>
      <c r="C9" s="1105"/>
      <c r="D9" s="1105"/>
      <c r="E9" s="1105"/>
      <c r="F9" s="1105"/>
      <c r="G9" s="1105"/>
      <c r="H9" s="1105"/>
      <c r="I9" s="1105"/>
      <c r="J9" s="1105"/>
      <c r="K9" s="1105"/>
      <c r="L9" s="1105"/>
      <c r="M9" s="1105"/>
      <c r="N9" s="1105"/>
      <c r="O9" s="7"/>
      <c r="P9" s="4"/>
      <c r="Q9" s="373"/>
      <c r="R9" s="1145"/>
      <c r="S9" s="1145"/>
      <c r="T9" s="1145"/>
      <c r="U9" s="1145"/>
      <c r="V9" s="1145"/>
      <c r="W9" s="1145"/>
    </row>
    <row r="10" spans="1:23" ht="12" customHeight="1" x14ac:dyDescent="0.15">
      <c r="A10" s="5"/>
      <c r="C10" s="4"/>
      <c r="D10" s="4"/>
      <c r="E10" s="4"/>
      <c r="F10" s="4"/>
      <c r="G10" s="4"/>
      <c r="H10" s="4"/>
      <c r="I10" s="4"/>
      <c r="J10" s="4"/>
      <c r="K10" s="4"/>
      <c r="L10" s="4"/>
      <c r="M10" s="4"/>
      <c r="N10" s="4"/>
      <c r="O10" s="4"/>
      <c r="P10" s="4"/>
      <c r="Q10" s="373"/>
      <c r="R10" s="1145"/>
      <c r="S10" s="1145"/>
      <c r="T10" s="1145"/>
      <c r="U10" s="1145"/>
      <c r="V10" s="1145"/>
      <c r="W10" s="1145"/>
    </row>
    <row r="11" spans="1:23" ht="12.75" customHeight="1" x14ac:dyDescent="0.15">
      <c r="A11" s="5"/>
      <c r="C11" s="2"/>
      <c r="D11" s="2"/>
      <c r="E11" s="2"/>
      <c r="F11" s="2"/>
      <c r="G11" s="2"/>
      <c r="H11" s="2"/>
      <c r="I11" s="2"/>
      <c r="J11" s="4"/>
      <c r="K11" s="4"/>
      <c r="L11" s="4"/>
      <c r="M11" s="4"/>
      <c r="N11" s="4"/>
      <c r="O11" s="4"/>
      <c r="P11" s="4"/>
      <c r="Q11" s="4"/>
      <c r="R11" s="4"/>
      <c r="S11" s="4"/>
      <c r="T11" s="4"/>
      <c r="U11" s="4"/>
      <c r="V11" s="4"/>
      <c r="W11" s="4"/>
    </row>
    <row r="12" spans="1:23" ht="12.75" customHeight="1" x14ac:dyDescent="0.15">
      <c r="A12" s="5"/>
      <c r="C12" s="2"/>
      <c r="D12" s="2"/>
      <c r="E12" s="2"/>
      <c r="F12" s="2"/>
      <c r="G12" s="2"/>
      <c r="H12" s="2"/>
      <c r="I12" s="2"/>
      <c r="J12" s="4"/>
      <c r="K12" s="4"/>
      <c r="L12" s="4"/>
      <c r="M12" s="4"/>
      <c r="N12" s="4"/>
      <c r="O12" s="4"/>
      <c r="P12" s="4"/>
      <c r="Q12" s="4"/>
      <c r="R12" s="4"/>
      <c r="S12" s="4"/>
      <c r="T12" s="4"/>
      <c r="U12" s="4"/>
      <c r="V12" s="4"/>
      <c r="W12" s="4"/>
    </row>
    <row r="13" spans="1:23" ht="5.25" customHeight="1" thickBot="1" x14ac:dyDescent="0.2">
      <c r="C13" s="3"/>
      <c r="D13" s="3"/>
      <c r="E13" s="3"/>
      <c r="F13" s="3"/>
      <c r="G13" s="3"/>
      <c r="H13" s="3"/>
      <c r="I13" s="3"/>
      <c r="J13" s="3"/>
      <c r="K13" s="3"/>
      <c r="L13" s="3"/>
      <c r="M13" s="3"/>
      <c r="N13" s="3"/>
      <c r="O13" s="3"/>
      <c r="P13" s="3"/>
      <c r="Q13" s="3"/>
      <c r="R13" s="3"/>
      <c r="S13" s="3"/>
      <c r="T13" s="3"/>
      <c r="U13" s="3"/>
      <c r="V13" s="3"/>
      <c r="W13" s="3"/>
    </row>
    <row r="14" spans="1:23" x14ac:dyDescent="0.15">
      <c r="A14" s="5"/>
      <c r="B14" s="12" t="s">
        <v>1169</v>
      </c>
      <c r="C14" s="779" t="s">
        <v>1144</v>
      </c>
      <c r="D14" s="780"/>
      <c r="E14" s="780"/>
      <c r="F14" s="780"/>
      <c r="G14" s="780"/>
      <c r="H14" s="700" t="str">
        <f>入力シート!L363&amp;""</f>
        <v/>
      </c>
      <c r="I14" s="700"/>
      <c r="J14" s="700"/>
      <c r="K14" s="700"/>
      <c r="L14" s="700"/>
      <c r="M14" s="700"/>
      <c r="N14" s="700"/>
      <c r="O14" s="700"/>
      <c r="P14" s="700"/>
      <c r="Q14" s="700"/>
      <c r="R14" s="700"/>
      <c r="S14" s="700"/>
      <c r="T14" s="700"/>
      <c r="U14" s="700"/>
      <c r="V14" s="700"/>
      <c r="W14" s="701"/>
    </row>
    <row r="15" spans="1:23" x14ac:dyDescent="0.15">
      <c r="A15" s="5"/>
      <c r="C15" s="766"/>
      <c r="D15" s="767"/>
      <c r="E15" s="767"/>
      <c r="F15" s="767"/>
      <c r="G15" s="767"/>
      <c r="H15" s="662"/>
      <c r="I15" s="662"/>
      <c r="J15" s="662"/>
      <c r="K15" s="662"/>
      <c r="L15" s="662"/>
      <c r="M15" s="662"/>
      <c r="N15" s="662"/>
      <c r="O15" s="662"/>
      <c r="P15" s="662"/>
      <c r="Q15" s="662"/>
      <c r="R15" s="662"/>
      <c r="S15" s="662"/>
      <c r="T15" s="662"/>
      <c r="U15" s="662"/>
      <c r="V15" s="662"/>
      <c r="W15" s="663"/>
    </row>
    <row r="16" spans="1:23" x14ac:dyDescent="0.15">
      <c r="A16" s="5"/>
      <c r="C16" s="832" t="s">
        <v>1145</v>
      </c>
      <c r="D16" s="833"/>
      <c r="E16" s="833"/>
      <c r="F16" s="833"/>
      <c r="G16" s="851"/>
      <c r="H16" s="1099" t="str">
        <f>入力シート!L364&amp;""</f>
        <v/>
      </c>
      <c r="I16" s="1100"/>
      <c r="J16" s="1100"/>
      <c r="K16" s="1100"/>
      <c r="L16" s="1100"/>
      <c r="M16" s="1100"/>
      <c r="N16" s="1100"/>
      <c r="O16" s="1100"/>
      <c r="P16" s="1100"/>
      <c r="Q16" s="1100"/>
      <c r="R16" s="1100"/>
      <c r="S16" s="1100"/>
      <c r="T16" s="1100"/>
      <c r="U16" s="1100"/>
      <c r="V16" s="1100"/>
      <c r="W16" s="1101"/>
    </row>
    <row r="17" spans="1:23" x14ac:dyDescent="0.15">
      <c r="A17" s="5"/>
      <c r="C17" s="834"/>
      <c r="D17" s="835"/>
      <c r="E17" s="835"/>
      <c r="F17" s="835"/>
      <c r="G17" s="838"/>
      <c r="H17" s="1102"/>
      <c r="I17" s="1103"/>
      <c r="J17" s="1103"/>
      <c r="K17" s="1103"/>
      <c r="L17" s="1103"/>
      <c r="M17" s="1103"/>
      <c r="N17" s="1103"/>
      <c r="O17" s="1103"/>
      <c r="P17" s="1103"/>
      <c r="Q17" s="1103"/>
      <c r="R17" s="1103"/>
      <c r="S17" s="1103"/>
      <c r="T17" s="1103"/>
      <c r="U17" s="1103"/>
      <c r="V17" s="1103"/>
      <c r="W17" s="1104"/>
    </row>
    <row r="18" spans="1:23" ht="12.75" customHeight="1" x14ac:dyDescent="0.15">
      <c r="A18" s="5"/>
      <c r="C18" s="766" t="s">
        <v>1146</v>
      </c>
      <c r="D18" s="767"/>
      <c r="E18" s="767"/>
      <c r="F18" s="767"/>
      <c r="G18" s="767"/>
      <c r="H18" s="662" t="str">
        <f>入力シート!L362&amp;""</f>
        <v/>
      </c>
      <c r="I18" s="662"/>
      <c r="J18" s="662"/>
      <c r="K18" s="662"/>
      <c r="L18" s="662"/>
      <c r="M18" s="662"/>
      <c r="N18" s="662"/>
      <c r="O18" s="671" t="s">
        <v>1147</v>
      </c>
      <c r="P18" s="671"/>
      <c r="Q18" s="671"/>
      <c r="R18" s="671"/>
      <c r="S18" s="671"/>
      <c r="T18" s="761" t="str">
        <f>入力シート!L365&amp;""</f>
        <v/>
      </c>
      <c r="U18" s="761"/>
      <c r="V18" s="761"/>
      <c r="W18" s="762"/>
    </row>
    <row r="19" spans="1:23" x14ac:dyDescent="0.15">
      <c r="A19" s="5"/>
      <c r="C19" s="766"/>
      <c r="D19" s="767"/>
      <c r="E19" s="767"/>
      <c r="F19" s="767"/>
      <c r="G19" s="767"/>
      <c r="H19" s="662"/>
      <c r="I19" s="662"/>
      <c r="J19" s="662"/>
      <c r="K19" s="662"/>
      <c r="L19" s="662"/>
      <c r="M19" s="662"/>
      <c r="N19" s="662"/>
      <c r="O19" s="671"/>
      <c r="P19" s="671"/>
      <c r="Q19" s="671"/>
      <c r="R19" s="671"/>
      <c r="S19" s="671"/>
      <c r="T19" s="712"/>
      <c r="U19" s="712"/>
      <c r="V19" s="712"/>
      <c r="W19" s="716"/>
    </row>
    <row r="20" spans="1:23" x14ac:dyDescent="0.15">
      <c r="A20" s="5"/>
      <c r="C20" s="766" t="s">
        <v>1148</v>
      </c>
      <c r="D20" s="767"/>
      <c r="E20" s="767"/>
      <c r="F20" s="924" t="str">
        <f>入力シート!L366&amp;""</f>
        <v/>
      </c>
      <c r="G20" s="924"/>
      <c r="H20" s="662" t="str">
        <f>入力シート!L367&amp;""</f>
        <v>国・地域コードを入力してください</v>
      </c>
      <c r="I20" s="662"/>
      <c r="J20" s="662"/>
      <c r="K20" s="662"/>
      <c r="L20" s="662"/>
      <c r="M20" s="662"/>
      <c r="N20" s="662"/>
      <c r="O20" s="662"/>
      <c r="P20" s="662"/>
      <c r="Q20" s="662"/>
      <c r="R20" s="662"/>
      <c r="S20" s="662"/>
      <c r="T20" s="662"/>
      <c r="U20" s="662"/>
      <c r="V20" s="662"/>
      <c r="W20" s="663"/>
    </row>
    <row r="21" spans="1:23" x14ac:dyDescent="0.15">
      <c r="A21" s="5"/>
      <c r="C21" s="766"/>
      <c r="D21" s="767"/>
      <c r="E21" s="767"/>
      <c r="F21" s="924"/>
      <c r="G21" s="924"/>
      <c r="H21" s="662"/>
      <c r="I21" s="662"/>
      <c r="J21" s="662"/>
      <c r="K21" s="662"/>
      <c r="L21" s="662"/>
      <c r="M21" s="662"/>
      <c r="N21" s="662"/>
      <c r="O21" s="662"/>
      <c r="P21" s="662"/>
      <c r="Q21" s="662"/>
      <c r="R21" s="662"/>
      <c r="S21" s="662"/>
      <c r="T21" s="662"/>
      <c r="U21" s="662"/>
      <c r="V21" s="662"/>
      <c r="W21" s="663"/>
    </row>
    <row r="22" spans="1:23" ht="12" customHeight="1" x14ac:dyDescent="0.15">
      <c r="A22" s="5"/>
      <c r="C22" s="832" t="s">
        <v>1149</v>
      </c>
      <c r="D22" s="833"/>
      <c r="E22" s="851"/>
      <c r="F22" s="924" t="str">
        <f>入力シート!L368&amp;""</f>
        <v/>
      </c>
      <c r="G22" s="924"/>
      <c r="H22" s="760" t="str">
        <f>入力シート!L370&amp;""</f>
        <v/>
      </c>
      <c r="I22" s="761"/>
      <c r="J22" s="761"/>
      <c r="K22" s="761"/>
      <c r="L22" s="761"/>
      <c r="M22" s="761"/>
      <c r="N22" s="761"/>
      <c r="O22" s="761"/>
      <c r="P22" s="761"/>
      <c r="Q22" s="761"/>
      <c r="R22" s="761"/>
      <c r="S22" s="761"/>
      <c r="T22" s="761"/>
      <c r="U22" s="761"/>
      <c r="V22" s="761"/>
      <c r="W22" s="762"/>
    </row>
    <row r="23" spans="1:23" x14ac:dyDescent="0.15">
      <c r="A23" s="5"/>
      <c r="C23" s="834"/>
      <c r="D23" s="835"/>
      <c r="E23" s="838"/>
      <c r="F23" s="924"/>
      <c r="G23" s="924"/>
      <c r="H23" s="711"/>
      <c r="I23" s="712"/>
      <c r="J23" s="712"/>
      <c r="K23" s="712"/>
      <c r="L23" s="712"/>
      <c r="M23" s="712"/>
      <c r="N23" s="712"/>
      <c r="O23" s="712"/>
      <c r="P23" s="712"/>
      <c r="Q23" s="712"/>
      <c r="R23" s="712"/>
      <c r="S23" s="712"/>
      <c r="T23" s="712"/>
      <c r="U23" s="712"/>
      <c r="V23" s="712"/>
      <c r="W23" s="716"/>
    </row>
    <row r="24" spans="1:23" ht="16.149999999999999" customHeight="1" x14ac:dyDescent="0.15">
      <c r="A24" s="5"/>
      <c r="C24" s="832" t="s">
        <v>1150</v>
      </c>
      <c r="D24" s="833"/>
      <c r="E24" s="851"/>
      <c r="F24" s="1124" t="str">
        <f>入力シート!L371&amp;""</f>
        <v/>
      </c>
      <c r="G24" s="1125"/>
      <c r="H24" s="1125"/>
      <c r="I24" s="1125"/>
      <c r="J24" s="1125"/>
      <c r="K24" s="1125"/>
      <c r="L24" s="1125"/>
      <c r="M24" s="1125"/>
      <c r="N24" s="1125"/>
      <c r="O24" s="1125"/>
      <c r="P24" s="1125"/>
      <c r="Q24" s="1125"/>
      <c r="R24" s="1125"/>
      <c r="S24" s="1125"/>
      <c r="T24" s="1125"/>
      <c r="U24" s="1125"/>
      <c r="V24" s="1125"/>
      <c r="W24" s="1126"/>
    </row>
    <row r="25" spans="1:23" ht="16.149999999999999" customHeight="1" x14ac:dyDescent="0.15">
      <c r="A25" s="5"/>
      <c r="C25" s="653"/>
      <c r="D25" s="654"/>
      <c r="E25" s="655"/>
      <c r="F25" s="1127"/>
      <c r="G25" s="1128"/>
      <c r="H25" s="1128"/>
      <c r="I25" s="1128"/>
      <c r="J25" s="1128"/>
      <c r="K25" s="1128"/>
      <c r="L25" s="1128"/>
      <c r="M25" s="1128"/>
      <c r="N25" s="1128"/>
      <c r="O25" s="1128"/>
      <c r="P25" s="1128"/>
      <c r="Q25" s="1128"/>
      <c r="R25" s="1128"/>
      <c r="S25" s="1128"/>
      <c r="T25" s="1128"/>
      <c r="U25" s="1128"/>
      <c r="V25" s="1128"/>
      <c r="W25" s="1129"/>
    </row>
    <row r="26" spans="1:23" ht="16.149999999999999" customHeight="1" x14ac:dyDescent="0.15">
      <c r="A26" s="5"/>
      <c r="C26" s="653"/>
      <c r="D26" s="654"/>
      <c r="E26" s="655"/>
      <c r="F26" s="1127"/>
      <c r="G26" s="1128"/>
      <c r="H26" s="1128"/>
      <c r="I26" s="1128"/>
      <c r="J26" s="1128"/>
      <c r="K26" s="1128"/>
      <c r="L26" s="1128"/>
      <c r="M26" s="1128"/>
      <c r="N26" s="1128"/>
      <c r="O26" s="1128"/>
      <c r="P26" s="1128"/>
      <c r="Q26" s="1128"/>
      <c r="R26" s="1128"/>
      <c r="S26" s="1128"/>
      <c r="T26" s="1128"/>
      <c r="U26" s="1128"/>
      <c r="V26" s="1128"/>
      <c r="W26" s="1129"/>
    </row>
    <row r="27" spans="1:23" ht="16.149999999999999" customHeight="1" x14ac:dyDescent="0.15">
      <c r="A27" s="5"/>
      <c r="C27" s="834"/>
      <c r="D27" s="835"/>
      <c r="E27" s="838"/>
      <c r="F27" s="1130"/>
      <c r="G27" s="1131"/>
      <c r="H27" s="1131"/>
      <c r="I27" s="1131"/>
      <c r="J27" s="1131"/>
      <c r="K27" s="1131"/>
      <c r="L27" s="1131"/>
      <c r="M27" s="1131"/>
      <c r="N27" s="1131"/>
      <c r="O27" s="1131"/>
      <c r="P27" s="1131"/>
      <c r="Q27" s="1131"/>
      <c r="R27" s="1131"/>
      <c r="S27" s="1131"/>
      <c r="T27" s="1131"/>
      <c r="U27" s="1131"/>
      <c r="V27" s="1131"/>
      <c r="W27" s="1132"/>
    </row>
    <row r="28" spans="1:23" ht="12" customHeight="1" x14ac:dyDescent="0.15">
      <c r="A28" s="5"/>
      <c r="C28" s="832" t="s">
        <v>1151</v>
      </c>
      <c r="D28" s="833"/>
      <c r="E28" s="851"/>
      <c r="F28" s="1099" t="str">
        <f>入力シート!L372&amp;""</f>
        <v/>
      </c>
      <c r="G28" s="1100"/>
      <c r="H28" s="1100"/>
      <c r="I28" s="1100"/>
      <c r="J28" s="1100"/>
      <c r="K28" s="1100"/>
      <c r="L28" s="1100"/>
      <c r="M28" s="1100"/>
      <c r="N28" s="1100"/>
      <c r="O28" s="1100"/>
      <c r="P28" s="1100"/>
      <c r="Q28" s="1100"/>
      <c r="R28" s="1100"/>
      <c r="S28" s="1100"/>
      <c r="T28" s="1100"/>
      <c r="U28" s="1100"/>
      <c r="V28" s="1100"/>
      <c r="W28" s="1101"/>
    </row>
    <row r="29" spans="1:23" x14ac:dyDescent="0.15">
      <c r="A29" s="5"/>
      <c r="C29" s="834"/>
      <c r="D29" s="835"/>
      <c r="E29" s="838"/>
      <c r="F29" s="1102"/>
      <c r="G29" s="1103"/>
      <c r="H29" s="1103"/>
      <c r="I29" s="1103"/>
      <c r="J29" s="1103"/>
      <c r="K29" s="1103"/>
      <c r="L29" s="1103"/>
      <c r="M29" s="1103"/>
      <c r="N29" s="1103"/>
      <c r="O29" s="1103"/>
      <c r="P29" s="1103"/>
      <c r="Q29" s="1103"/>
      <c r="R29" s="1103"/>
      <c r="S29" s="1103"/>
      <c r="T29" s="1103"/>
      <c r="U29" s="1103"/>
      <c r="V29" s="1103"/>
      <c r="W29" s="1104"/>
    </row>
    <row r="30" spans="1:23" ht="13.5" customHeight="1" x14ac:dyDescent="0.15">
      <c r="A30" s="5"/>
      <c r="C30" s="832" t="s">
        <v>1152</v>
      </c>
      <c r="D30" s="833"/>
      <c r="E30" s="833"/>
      <c r="F30" s="833"/>
      <c r="G30" s="851"/>
      <c r="H30" s="664" t="str">
        <f>入力シート!L373&amp;""</f>
        <v/>
      </c>
      <c r="I30" s="664"/>
      <c r="J30" s="665" t="s">
        <v>945</v>
      </c>
      <c r="K30" s="667" t="str">
        <f>入力シート!L374&amp;""</f>
        <v/>
      </c>
      <c r="L30" s="665" t="s">
        <v>947</v>
      </c>
      <c r="M30" s="1120" t="s">
        <v>1153</v>
      </c>
      <c r="N30" s="1122" t="str">
        <f>入力シート!L375&amp;""</f>
        <v>0か月</v>
      </c>
      <c r="O30" s="1122"/>
      <c r="P30" s="1122"/>
      <c r="Q30" s="1069" t="s">
        <v>1154</v>
      </c>
      <c r="R30" s="41"/>
      <c r="S30" s="41"/>
      <c r="T30" s="41"/>
      <c r="U30" s="41"/>
      <c r="V30" s="41"/>
      <c r="W30" s="37"/>
    </row>
    <row r="31" spans="1:23" ht="12" customHeight="1" x14ac:dyDescent="0.15">
      <c r="A31" s="5"/>
      <c r="C31" s="834"/>
      <c r="D31" s="835"/>
      <c r="E31" s="835"/>
      <c r="F31" s="835"/>
      <c r="G31" s="838"/>
      <c r="H31" s="664"/>
      <c r="I31" s="664"/>
      <c r="J31" s="665"/>
      <c r="K31" s="667"/>
      <c r="L31" s="665"/>
      <c r="M31" s="1121"/>
      <c r="N31" s="1123"/>
      <c r="O31" s="1123"/>
      <c r="P31" s="1123"/>
      <c r="Q31" s="1075"/>
      <c r="R31" s="42"/>
      <c r="S31" s="42"/>
      <c r="T31" s="42"/>
      <c r="U31" s="42"/>
      <c r="V31" s="42"/>
      <c r="W31" s="10"/>
    </row>
    <row r="32" spans="1:23" ht="12" customHeight="1" x14ac:dyDescent="0.15">
      <c r="A32" s="5"/>
      <c r="C32" s="832" t="s">
        <v>1155</v>
      </c>
      <c r="D32" s="833"/>
      <c r="E32" s="833"/>
      <c r="F32" s="833"/>
      <c r="G32" s="851"/>
      <c r="H32" s="664" t="str">
        <f>入力シート!L376&amp;""</f>
        <v/>
      </c>
      <c r="I32" s="664"/>
      <c r="J32" s="665" t="s">
        <v>945</v>
      </c>
      <c r="K32" s="667" t="str">
        <f>入力シート!L377&amp;""</f>
        <v/>
      </c>
      <c r="L32" s="665" t="s">
        <v>587</v>
      </c>
      <c r="M32" s="1023" t="s">
        <v>1108</v>
      </c>
      <c r="N32" s="664" t="str">
        <f>入力シート!L378&amp;""</f>
        <v/>
      </c>
      <c r="O32" s="664"/>
      <c r="P32" s="665" t="s">
        <v>945</v>
      </c>
      <c r="Q32" s="667" t="str">
        <f>入力シート!L379&amp;""</f>
        <v/>
      </c>
      <c r="R32" s="665" t="s">
        <v>587</v>
      </c>
      <c r="S32" s="1120" t="s">
        <v>1153</v>
      </c>
      <c r="T32" s="1122" t="str">
        <f>入力シート!L380&amp;""</f>
        <v>0か月</v>
      </c>
      <c r="U32" s="1122"/>
      <c r="V32" s="1122"/>
      <c r="W32" s="1118" t="s">
        <v>1154</v>
      </c>
    </row>
    <row r="33" spans="1:23" ht="12" customHeight="1" x14ac:dyDescent="0.15">
      <c r="A33" s="5"/>
      <c r="C33" s="834"/>
      <c r="D33" s="835"/>
      <c r="E33" s="835"/>
      <c r="F33" s="835"/>
      <c r="G33" s="838"/>
      <c r="H33" s="664"/>
      <c r="I33" s="664"/>
      <c r="J33" s="665"/>
      <c r="K33" s="667"/>
      <c r="L33" s="665"/>
      <c r="M33" s="1024"/>
      <c r="N33" s="664"/>
      <c r="O33" s="664"/>
      <c r="P33" s="665"/>
      <c r="Q33" s="667"/>
      <c r="R33" s="665"/>
      <c r="S33" s="1121"/>
      <c r="T33" s="1123"/>
      <c r="U33" s="1123"/>
      <c r="V33" s="1123"/>
      <c r="W33" s="1119"/>
    </row>
    <row r="34" spans="1:23" ht="12" customHeight="1" x14ac:dyDescent="0.15">
      <c r="A34" s="5"/>
      <c r="C34" s="832" t="s">
        <v>1156</v>
      </c>
      <c r="D34" s="833"/>
      <c r="E34" s="833"/>
      <c r="F34" s="833"/>
      <c r="G34" s="851"/>
      <c r="H34" s="664" t="str">
        <f>入力シート!L381&amp;""</f>
        <v/>
      </c>
      <c r="I34" s="664"/>
      <c r="J34" s="665" t="s">
        <v>945</v>
      </c>
      <c r="K34" s="667" t="str">
        <f>入力シート!L382&amp;""</f>
        <v/>
      </c>
      <c r="L34" s="665" t="s">
        <v>587</v>
      </c>
      <c r="M34" s="35"/>
      <c r="N34" s="33"/>
      <c r="O34" s="33"/>
      <c r="P34" s="33"/>
      <c r="Q34" s="33"/>
      <c r="R34" s="33"/>
      <c r="S34" s="33"/>
      <c r="T34" s="929"/>
      <c r="U34" s="929"/>
      <c r="V34" s="929"/>
      <c r="W34" s="1082"/>
    </row>
    <row r="35" spans="1:23" ht="12" customHeight="1" x14ac:dyDescent="0.15">
      <c r="A35" s="5"/>
      <c r="C35" s="834"/>
      <c r="D35" s="835"/>
      <c r="E35" s="835"/>
      <c r="F35" s="835"/>
      <c r="G35" s="838"/>
      <c r="H35" s="664"/>
      <c r="I35" s="664"/>
      <c r="J35" s="665"/>
      <c r="K35" s="667"/>
      <c r="L35" s="665"/>
      <c r="M35" s="36"/>
      <c r="N35" s="34"/>
      <c r="O35" s="34"/>
      <c r="P35" s="34"/>
      <c r="Q35" s="34"/>
      <c r="R35" s="34"/>
      <c r="S35" s="34"/>
      <c r="T35" s="929"/>
      <c r="U35" s="929"/>
      <c r="V35" s="929"/>
      <c r="W35" s="1082"/>
    </row>
    <row r="36" spans="1:23" ht="12.75" customHeight="1" x14ac:dyDescent="0.15">
      <c r="A36" s="5"/>
      <c r="C36" s="1083" t="s">
        <v>1157</v>
      </c>
      <c r="D36" s="959"/>
      <c r="E36" s="959"/>
      <c r="F36" s="959"/>
      <c r="G36" s="960"/>
      <c r="H36" s="820" t="str">
        <f>入力シート!L383&amp;""</f>
        <v/>
      </c>
      <c r="I36" s="821"/>
      <c r="J36" s="1095"/>
      <c r="K36" s="1095"/>
      <c r="L36" s="1096"/>
      <c r="M36" s="959" t="s">
        <v>1158</v>
      </c>
      <c r="N36" s="959"/>
      <c r="O36" s="959"/>
      <c r="P36" s="959"/>
      <c r="Q36" s="960"/>
      <c r="R36" s="1133" t="str">
        <f>入力シート!L384&amp;""</f>
        <v>ー</v>
      </c>
      <c r="S36" s="1134"/>
      <c r="T36" s="1134"/>
      <c r="U36" s="1134"/>
      <c r="V36" s="1134"/>
      <c r="W36" s="1135"/>
    </row>
    <row r="37" spans="1:23" ht="12.75" customHeight="1" thickBot="1" x14ac:dyDescent="0.2">
      <c r="A37" s="5"/>
      <c r="C37" s="1084"/>
      <c r="D37" s="963"/>
      <c r="E37" s="963"/>
      <c r="F37" s="963"/>
      <c r="G37" s="964"/>
      <c r="H37" s="1028"/>
      <c r="I37" s="1029"/>
      <c r="J37" s="1097"/>
      <c r="K37" s="1097"/>
      <c r="L37" s="1098"/>
      <c r="M37" s="963"/>
      <c r="N37" s="963"/>
      <c r="O37" s="963"/>
      <c r="P37" s="963"/>
      <c r="Q37" s="964"/>
      <c r="R37" s="1136"/>
      <c r="S37" s="1137"/>
      <c r="T37" s="1137"/>
      <c r="U37" s="1137"/>
      <c r="V37" s="1137"/>
      <c r="W37" s="1138"/>
    </row>
    <row r="38" spans="1:23" ht="9" customHeight="1" thickBot="1" x14ac:dyDescent="0.2">
      <c r="C38" s="4"/>
      <c r="D38" s="4"/>
      <c r="E38" s="4"/>
      <c r="F38" s="4"/>
      <c r="G38" s="4"/>
      <c r="H38" s="4"/>
      <c r="I38" s="4"/>
      <c r="J38" s="4"/>
      <c r="K38" s="4"/>
      <c r="L38" s="4"/>
      <c r="M38" s="4"/>
      <c r="N38" s="4"/>
      <c r="O38" s="4"/>
      <c r="P38" s="4"/>
      <c r="Q38" s="4"/>
      <c r="R38" s="4"/>
      <c r="S38" s="4"/>
      <c r="T38" s="4"/>
      <c r="U38" s="4"/>
      <c r="V38" s="4"/>
      <c r="W38" s="4"/>
    </row>
    <row r="39" spans="1:23" ht="12" customHeight="1" x14ac:dyDescent="0.15">
      <c r="A39" s="5"/>
      <c r="B39" s="12" t="s">
        <v>1042</v>
      </c>
      <c r="C39" s="1093" t="s">
        <v>1096</v>
      </c>
      <c r="D39" s="1094"/>
      <c r="E39" s="1094"/>
      <c r="F39" s="1094"/>
      <c r="G39" s="1094"/>
      <c r="H39" s="1085" t="str">
        <f>IF(入力シート!L391="使用言語2",入力シート!L390,入力シート!L389)&amp;""</f>
        <v/>
      </c>
      <c r="I39" s="1086"/>
      <c r="J39" s="1086"/>
      <c r="K39" s="1086"/>
      <c r="L39" s="1086"/>
      <c r="M39" s="1086"/>
      <c r="N39" s="1086"/>
      <c r="O39" s="1087"/>
      <c r="P39" s="1085" t="str">
        <f>IF(入力シート!L391="使用言語1と2",入力シート!L390,"")</f>
        <v/>
      </c>
      <c r="Q39" s="1086"/>
      <c r="R39" s="1086"/>
      <c r="S39" s="1086"/>
      <c r="T39" s="1086"/>
      <c r="U39" s="1086"/>
      <c r="V39" s="1086"/>
      <c r="W39" s="1091"/>
    </row>
    <row r="40" spans="1:23" ht="12" customHeight="1" x14ac:dyDescent="0.15">
      <c r="A40" s="5"/>
      <c r="C40" s="1074"/>
      <c r="D40" s="1075"/>
      <c r="E40" s="1075"/>
      <c r="F40" s="1075"/>
      <c r="G40" s="1075"/>
      <c r="H40" s="1088"/>
      <c r="I40" s="1089"/>
      <c r="J40" s="1089"/>
      <c r="K40" s="1089"/>
      <c r="L40" s="1089"/>
      <c r="M40" s="1089"/>
      <c r="N40" s="1089"/>
      <c r="O40" s="1090"/>
      <c r="P40" s="1088"/>
      <c r="Q40" s="1089"/>
      <c r="R40" s="1089"/>
      <c r="S40" s="1089"/>
      <c r="T40" s="1089"/>
      <c r="U40" s="1089"/>
      <c r="V40" s="1089"/>
      <c r="W40" s="1092"/>
    </row>
    <row r="41" spans="1:23" ht="12" customHeight="1" x14ac:dyDescent="0.15">
      <c r="A41" s="5"/>
      <c r="B41" s="12" t="s">
        <v>1047</v>
      </c>
      <c r="C41" s="1068" t="s">
        <v>1159</v>
      </c>
      <c r="D41" s="1069"/>
      <c r="E41" s="1069"/>
      <c r="F41" s="1069"/>
      <c r="G41" s="1069"/>
      <c r="H41" s="997" t="str">
        <f>入力シート!L392&amp;""</f>
        <v/>
      </c>
      <c r="I41" s="998"/>
      <c r="J41" s="998"/>
      <c r="K41" s="998"/>
      <c r="L41" s="998"/>
      <c r="M41" s="998"/>
      <c r="N41" s="998"/>
      <c r="O41" s="998"/>
      <c r="P41" s="998"/>
      <c r="Q41" s="998"/>
      <c r="R41" s="998"/>
      <c r="S41" s="998"/>
      <c r="T41" s="998"/>
      <c r="U41" s="998"/>
      <c r="V41" s="998"/>
      <c r="W41" s="999"/>
    </row>
    <row r="42" spans="1:23" ht="12" customHeight="1" x14ac:dyDescent="0.15">
      <c r="A42" s="5"/>
      <c r="C42" s="1074"/>
      <c r="D42" s="1075"/>
      <c r="E42" s="1075"/>
      <c r="F42" s="1075"/>
      <c r="G42" s="1075"/>
      <c r="H42" s="729"/>
      <c r="I42" s="730"/>
      <c r="J42" s="730"/>
      <c r="K42" s="730"/>
      <c r="L42" s="730"/>
      <c r="M42" s="730"/>
      <c r="N42" s="730"/>
      <c r="O42" s="730"/>
      <c r="P42" s="730"/>
      <c r="Q42" s="730"/>
      <c r="R42" s="730"/>
      <c r="S42" s="730"/>
      <c r="T42" s="730"/>
      <c r="U42" s="730"/>
      <c r="V42" s="730"/>
      <c r="W42" s="731"/>
    </row>
    <row r="43" spans="1:23" ht="12" customHeight="1" x14ac:dyDescent="0.15">
      <c r="A43" s="5"/>
      <c r="C43" s="1068" t="s">
        <v>1160</v>
      </c>
      <c r="D43" s="1069"/>
      <c r="E43" s="1069"/>
      <c r="F43" s="1069"/>
      <c r="G43" s="1070"/>
      <c r="H43" s="997" t="str">
        <f>入力シート!L393&amp;""</f>
        <v/>
      </c>
      <c r="I43" s="998"/>
      <c r="J43" s="998"/>
      <c r="K43" s="998"/>
      <c r="L43" s="998"/>
      <c r="M43" s="998"/>
      <c r="N43" s="998"/>
      <c r="O43" s="998"/>
      <c r="P43" s="998"/>
      <c r="Q43" s="998"/>
      <c r="R43" s="998"/>
      <c r="S43" s="998"/>
      <c r="T43" s="998"/>
      <c r="U43" s="998"/>
      <c r="V43" s="998"/>
      <c r="W43" s="999"/>
    </row>
    <row r="44" spans="1:23" ht="12" customHeight="1" x14ac:dyDescent="0.15">
      <c r="A44" s="5"/>
      <c r="C44" s="1071"/>
      <c r="D44" s="1072"/>
      <c r="E44" s="1072"/>
      <c r="F44" s="1072"/>
      <c r="G44" s="1073"/>
      <c r="H44" s="726"/>
      <c r="I44" s="727"/>
      <c r="J44" s="727"/>
      <c r="K44" s="727"/>
      <c r="L44" s="727"/>
      <c r="M44" s="727"/>
      <c r="N44" s="727"/>
      <c r="O44" s="727"/>
      <c r="P44" s="727"/>
      <c r="Q44" s="727"/>
      <c r="R44" s="727"/>
      <c r="S44" s="727"/>
      <c r="T44" s="727"/>
      <c r="U44" s="727"/>
      <c r="V44" s="727"/>
      <c r="W44" s="728"/>
    </row>
    <row r="45" spans="1:23" ht="12" customHeight="1" x14ac:dyDescent="0.15">
      <c r="A45" s="5"/>
      <c r="C45" s="1071"/>
      <c r="D45" s="1072"/>
      <c r="E45" s="1072"/>
      <c r="F45" s="1072"/>
      <c r="G45" s="1073"/>
      <c r="H45" s="726"/>
      <c r="I45" s="727"/>
      <c r="J45" s="727"/>
      <c r="K45" s="727"/>
      <c r="L45" s="727"/>
      <c r="M45" s="727"/>
      <c r="N45" s="727"/>
      <c r="O45" s="727"/>
      <c r="P45" s="727"/>
      <c r="Q45" s="727"/>
      <c r="R45" s="727"/>
      <c r="S45" s="727"/>
      <c r="T45" s="727"/>
      <c r="U45" s="727"/>
      <c r="V45" s="727"/>
      <c r="W45" s="728"/>
    </row>
    <row r="46" spans="1:23" ht="12" customHeight="1" x14ac:dyDescent="0.15">
      <c r="A46" s="5"/>
      <c r="C46" s="1071"/>
      <c r="D46" s="1072"/>
      <c r="E46" s="1072"/>
      <c r="F46" s="1072"/>
      <c r="G46" s="1073"/>
      <c r="H46" s="726"/>
      <c r="I46" s="727"/>
      <c r="J46" s="727"/>
      <c r="K46" s="727"/>
      <c r="L46" s="727"/>
      <c r="M46" s="727"/>
      <c r="N46" s="727"/>
      <c r="O46" s="727"/>
      <c r="P46" s="727"/>
      <c r="Q46" s="727"/>
      <c r="R46" s="727"/>
      <c r="S46" s="727"/>
      <c r="T46" s="727"/>
      <c r="U46" s="727"/>
      <c r="V46" s="727"/>
      <c r="W46" s="728"/>
    </row>
    <row r="47" spans="1:23" ht="13.5" customHeight="1" x14ac:dyDescent="0.15">
      <c r="A47" s="5"/>
      <c r="C47" s="1074"/>
      <c r="D47" s="1075"/>
      <c r="E47" s="1075"/>
      <c r="F47" s="1075"/>
      <c r="G47" s="1076"/>
      <c r="H47" s="729"/>
      <c r="I47" s="730"/>
      <c r="J47" s="730"/>
      <c r="K47" s="730"/>
      <c r="L47" s="730"/>
      <c r="M47" s="730"/>
      <c r="N47" s="730"/>
      <c r="O47" s="730"/>
      <c r="P47" s="730"/>
      <c r="Q47" s="730"/>
      <c r="R47" s="730"/>
      <c r="S47" s="730"/>
      <c r="T47" s="730"/>
      <c r="U47" s="730"/>
      <c r="V47" s="730"/>
      <c r="W47" s="731"/>
    </row>
    <row r="48" spans="1:23" ht="18" customHeight="1" x14ac:dyDescent="0.15">
      <c r="C48" s="673" t="s">
        <v>1161</v>
      </c>
      <c r="D48" s="674"/>
      <c r="E48" s="674"/>
      <c r="F48" s="674"/>
      <c r="G48" s="679"/>
      <c r="H48" s="1066" t="str">
        <f>IF(入力シート!L392="入学における語学要件の指定なし","語学要件なし",入力シート!L394)&amp;""</f>
        <v/>
      </c>
      <c r="I48" s="1066"/>
      <c r="J48" s="1066"/>
      <c r="K48" s="1066"/>
      <c r="L48" s="1066"/>
      <c r="M48" s="1066"/>
      <c r="N48" s="1066"/>
      <c r="O48" s="1066"/>
      <c r="P48" s="1066"/>
      <c r="Q48" s="1066"/>
      <c r="R48" s="1066"/>
      <c r="S48" s="1066"/>
      <c r="T48" s="1066"/>
      <c r="U48" s="1066"/>
      <c r="V48" s="1066"/>
      <c r="W48" s="1067"/>
    </row>
    <row r="49" spans="1:23" ht="18" customHeight="1" thickBot="1" x14ac:dyDescent="0.2">
      <c r="C49" s="676"/>
      <c r="D49" s="677"/>
      <c r="E49" s="677"/>
      <c r="F49" s="677"/>
      <c r="G49" s="680"/>
      <c r="H49" s="758"/>
      <c r="I49" s="758"/>
      <c r="J49" s="758"/>
      <c r="K49" s="758"/>
      <c r="L49" s="758"/>
      <c r="M49" s="758"/>
      <c r="N49" s="758"/>
      <c r="O49" s="758"/>
      <c r="P49" s="758"/>
      <c r="Q49" s="758"/>
      <c r="R49" s="758"/>
      <c r="S49" s="758"/>
      <c r="T49" s="758"/>
      <c r="U49" s="758"/>
      <c r="V49" s="758"/>
      <c r="W49" s="759"/>
    </row>
    <row r="50" spans="1:23" ht="9" customHeight="1" thickBot="1" x14ac:dyDescent="0.2">
      <c r="C50" s="4"/>
      <c r="D50" s="4"/>
      <c r="E50" s="4"/>
      <c r="F50" s="4"/>
      <c r="G50" s="4"/>
      <c r="H50" s="4"/>
      <c r="I50" s="4"/>
      <c r="J50" s="4"/>
      <c r="K50" s="4"/>
      <c r="L50" s="4"/>
      <c r="M50" s="4"/>
      <c r="N50" s="4"/>
      <c r="O50" s="4"/>
      <c r="P50" s="4"/>
      <c r="Q50" s="4"/>
      <c r="R50" s="4"/>
      <c r="S50" s="4"/>
      <c r="T50" s="4"/>
      <c r="U50" s="4"/>
      <c r="V50" s="4"/>
      <c r="W50" s="4"/>
    </row>
    <row r="51" spans="1:23" ht="13.5" customHeight="1" x14ac:dyDescent="0.15">
      <c r="A51" s="5"/>
      <c r="B51" s="12" t="s">
        <v>1170</v>
      </c>
      <c r="C51" s="1057" t="s">
        <v>1163</v>
      </c>
      <c r="D51" s="826"/>
      <c r="E51" s="826"/>
      <c r="F51" s="826"/>
      <c r="G51" s="826"/>
      <c r="H51" s="826"/>
      <c r="I51" s="826"/>
      <c r="J51" s="826"/>
      <c r="K51" s="826"/>
      <c r="L51" s="826"/>
      <c r="M51" s="826"/>
      <c r="N51" s="826"/>
      <c r="O51" s="826"/>
      <c r="P51" s="826"/>
      <c r="Q51" s="826"/>
      <c r="R51" s="826"/>
      <c r="S51" s="826"/>
      <c r="T51" s="826"/>
      <c r="U51" s="826"/>
      <c r="V51" s="826"/>
      <c r="W51" s="1058"/>
    </row>
    <row r="52" spans="1:23" x14ac:dyDescent="0.15">
      <c r="A52" s="5"/>
      <c r="C52" s="830"/>
      <c r="D52" s="740"/>
      <c r="E52" s="740"/>
      <c r="F52" s="740"/>
      <c r="G52" s="740"/>
      <c r="H52" s="740"/>
      <c r="I52" s="740"/>
      <c r="J52" s="740"/>
      <c r="K52" s="740"/>
      <c r="L52" s="740"/>
      <c r="M52" s="740"/>
      <c r="N52" s="740"/>
      <c r="O52" s="740"/>
      <c r="P52" s="740"/>
      <c r="Q52" s="740"/>
      <c r="R52" s="740"/>
      <c r="S52" s="740"/>
      <c r="T52" s="740"/>
      <c r="U52" s="740"/>
      <c r="V52" s="740"/>
      <c r="W52" s="1059"/>
    </row>
    <row r="53" spans="1:23" x14ac:dyDescent="0.15">
      <c r="A53" s="5"/>
      <c r="C53" s="1060" t="str">
        <f>入力シート!L399&amp;""</f>
        <v/>
      </c>
      <c r="D53" s="1061"/>
      <c r="E53" s="1061"/>
      <c r="F53" s="1061"/>
      <c r="G53" s="1061"/>
      <c r="H53" s="1061"/>
      <c r="I53" s="1061"/>
      <c r="J53" s="1061"/>
      <c r="K53" s="1061"/>
      <c r="L53" s="1061"/>
      <c r="M53" s="1061"/>
      <c r="N53" s="1061"/>
      <c r="O53" s="1061"/>
      <c r="P53" s="1061"/>
      <c r="Q53" s="1061"/>
      <c r="R53" s="1061"/>
      <c r="S53" s="1061"/>
      <c r="T53" s="1061"/>
      <c r="U53" s="1061"/>
      <c r="V53" s="1061"/>
      <c r="W53" s="1062"/>
    </row>
    <row r="54" spans="1:23" x14ac:dyDescent="0.15">
      <c r="A54" s="5"/>
      <c r="C54" s="1060"/>
      <c r="D54" s="1061"/>
      <c r="E54" s="1061"/>
      <c r="F54" s="1061"/>
      <c r="G54" s="1061"/>
      <c r="H54" s="1061"/>
      <c r="I54" s="1061"/>
      <c r="J54" s="1061"/>
      <c r="K54" s="1061"/>
      <c r="L54" s="1061"/>
      <c r="M54" s="1061"/>
      <c r="N54" s="1061"/>
      <c r="O54" s="1061"/>
      <c r="P54" s="1061"/>
      <c r="Q54" s="1061"/>
      <c r="R54" s="1061"/>
      <c r="S54" s="1061"/>
      <c r="T54" s="1061"/>
      <c r="U54" s="1061"/>
      <c r="V54" s="1061"/>
      <c r="W54" s="1062"/>
    </row>
    <row r="55" spans="1:23" x14ac:dyDescent="0.15">
      <c r="A55" s="5"/>
      <c r="C55" s="1060"/>
      <c r="D55" s="1061"/>
      <c r="E55" s="1061"/>
      <c r="F55" s="1061"/>
      <c r="G55" s="1061"/>
      <c r="H55" s="1061"/>
      <c r="I55" s="1061"/>
      <c r="J55" s="1061"/>
      <c r="K55" s="1061"/>
      <c r="L55" s="1061"/>
      <c r="M55" s="1061"/>
      <c r="N55" s="1061"/>
      <c r="O55" s="1061"/>
      <c r="P55" s="1061"/>
      <c r="Q55" s="1061"/>
      <c r="R55" s="1061"/>
      <c r="S55" s="1061"/>
      <c r="T55" s="1061"/>
      <c r="U55" s="1061"/>
      <c r="V55" s="1061"/>
      <c r="W55" s="1062"/>
    </row>
    <row r="56" spans="1:23" x14ac:dyDescent="0.15">
      <c r="A56" s="5"/>
      <c r="C56" s="1060"/>
      <c r="D56" s="1061"/>
      <c r="E56" s="1061"/>
      <c r="F56" s="1061"/>
      <c r="G56" s="1061"/>
      <c r="H56" s="1061"/>
      <c r="I56" s="1061"/>
      <c r="J56" s="1061"/>
      <c r="K56" s="1061"/>
      <c r="L56" s="1061"/>
      <c r="M56" s="1061"/>
      <c r="N56" s="1061"/>
      <c r="O56" s="1061"/>
      <c r="P56" s="1061"/>
      <c r="Q56" s="1061"/>
      <c r="R56" s="1061"/>
      <c r="S56" s="1061"/>
      <c r="T56" s="1061"/>
      <c r="U56" s="1061"/>
      <c r="V56" s="1061"/>
      <c r="W56" s="1062"/>
    </row>
    <row r="57" spans="1:23" x14ac:dyDescent="0.15">
      <c r="A57" s="5"/>
      <c r="C57" s="1060"/>
      <c r="D57" s="1061"/>
      <c r="E57" s="1061"/>
      <c r="F57" s="1061"/>
      <c r="G57" s="1061"/>
      <c r="H57" s="1061"/>
      <c r="I57" s="1061"/>
      <c r="J57" s="1061"/>
      <c r="K57" s="1061"/>
      <c r="L57" s="1061"/>
      <c r="M57" s="1061"/>
      <c r="N57" s="1061"/>
      <c r="O57" s="1061"/>
      <c r="P57" s="1061"/>
      <c r="Q57" s="1061"/>
      <c r="R57" s="1061"/>
      <c r="S57" s="1061"/>
      <c r="T57" s="1061"/>
      <c r="U57" s="1061"/>
      <c r="V57" s="1061"/>
      <c r="W57" s="1062"/>
    </row>
    <row r="58" spans="1:23" x14ac:dyDescent="0.15">
      <c r="A58" s="5"/>
      <c r="C58" s="1060"/>
      <c r="D58" s="1061"/>
      <c r="E58" s="1061"/>
      <c r="F58" s="1061"/>
      <c r="G58" s="1061"/>
      <c r="H58" s="1061"/>
      <c r="I58" s="1061"/>
      <c r="J58" s="1061"/>
      <c r="K58" s="1061"/>
      <c r="L58" s="1061"/>
      <c r="M58" s="1061"/>
      <c r="N58" s="1061"/>
      <c r="O58" s="1061"/>
      <c r="P58" s="1061"/>
      <c r="Q58" s="1061"/>
      <c r="R58" s="1061"/>
      <c r="S58" s="1061"/>
      <c r="T58" s="1061"/>
      <c r="U58" s="1061"/>
      <c r="V58" s="1061"/>
      <c r="W58" s="1062"/>
    </row>
    <row r="59" spans="1:23" x14ac:dyDescent="0.15">
      <c r="A59" s="5"/>
      <c r="C59" s="1060"/>
      <c r="D59" s="1061"/>
      <c r="E59" s="1061"/>
      <c r="F59" s="1061"/>
      <c r="G59" s="1061"/>
      <c r="H59" s="1061"/>
      <c r="I59" s="1061"/>
      <c r="J59" s="1061"/>
      <c r="K59" s="1061"/>
      <c r="L59" s="1061"/>
      <c r="M59" s="1061"/>
      <c r="N59" s="1061"/>
      <c r="O59" s="1061"/>
      <c r="P59" s="1061"/>
      <c r="Q59" s="1061"/>
      <c r="R59" s="1061"/>
      <c r="S59" s="1061"/>
      <c r="T59" s="1061"/>
      <c r="U59" s="1061"/>
      <c r="V59" s="1061"/>
      <c r="W59" s="1062"/>
    </row>
    <row r="60" spans="1:23" x14ac:dyDescent="0.15">
      <c r="A60" s="5"/>
      <c r="C60" s="1060"/>
      <c r="D60" s="1061"/>
      <c r="E60" s="1061"/>
      <c r="F60" s="1061"/>
      <c r="G60" s="1061"/>
      <c r="H60" s="1061"/>
      <c r="I60" s="1061"/>
      <c r="J60" s="1061"/>
      <c r="K60" s="1061"/>
      <c r="L60" s="1061"/>
      <c r="M60" s="1061"/>
      <c r="N60" s="1061"/>
      <c r="O60" s="1061"/>
      <c r="P60" s="1061"/>
      <c r="Q60" s="1061"/>
      <c r="R60" s="1061"/>
      <c r="S60" s="1061"/>
      <c r="T60" s="1061"/>
      <c r="U60" s="1061"/>
      <c r="V60" s="1061"/>
      <c r="W60" s="1062"/>
    </row>
    <row r="61" spans="1:23" x14ac:dyDescent="0.15">
      <c r="A61" s="5"/>
      <c r="C61" s="1060"/>
      <c r="D61" s="1061"/>
      <c r="E61" s="1061"/>
      <c r="F61" s="1061"/>
      <c r="G61" s="1061"/>
      <c r="H61" s="1061"/>
      <c r="I61" s="1061"/>
      <c r="J61" s="1061"/>
      <c r="K61" s="1061"/>
      <c r="L61" s="1061"/>
      <c r="M61" s="1061"/>
      <c r="N61" s="1061"/>
      <c r="O61" s="1061"/>
      <c r="P61" s="1061"/>
      <c r="Q61" s="1061"/>
      <c r="R61" s="1061"/>
      <c r="S61" s="1061"/>
      <c r="T61" s="1061"/>
      <c r="U61" s="1061"/>
      <c r="V61" s="1061"/>
      <c r="W61" s="1062"/>
    </row>
    <row r="62" spans="1:23" x14ac:dyDescent="0.15">
      <c r="A62" s="5"/>
      <c r="C62" s="1060"/>
      <c r="D62" s="1061"/>
      <c r="E62" s="1061"/>
      <c r="F62" s="1061"/>
      <c r="G62" s="1061"/>
      <c r="H62" s="1061"/>
      <c r="I62" s="1061"/>
      <c r="J62" s="1061"/>
      <c r="K62" s="1061"/>
      <c r="L62" s="1061"/>
      <c r="M62" s="1061"/>
      <c r="N62" s="1061"/>
      <c r="O62" s="1061"/>
      <c r="P62" s="1061"/>
      <c r="Q62" s="1061"/>
      <c r="R62" s="1061"/>
      <c r="S62" s="1061"/>
      <c r="T62" s="1061"/>
      <c r="U62" s="1061"/>
      <c r="V62" s="1061"/>
      <c r="W62" s="1062"/>
    </row>
    <row r="63" spans="1:23" x14ac:dyDescent="0.15">
      <c r="A63" s="5"/>
      <c r="C63" s="1060"/>
      <c r="D63" s="1061"/>
      <c r="E63" s="1061"/>
      <c r="F63" s="1061"/>
      <c r="G63" s="1061"/>
      <c r="H63" s="1061"/>
      <c r="I63" s="1061"/>
      <c r="J63" s="1061"/>
      <c r="K63" s="1061"/>
      <c r="L63" s="1061"/>
      <c r="M63" s="1061"/>
      <c r="N63" s="1061"/>
      <c r="O63" s="1061"/>
      <c r="P63" s="1061"/>
      <c r="Q63" s="1061"/>
      <c r="R63" s="1061"/>
      <c r="S63" s="1061"/>
      <c r="T63" s="1061"/>
      <c r="U63" s="1061"/>
      <c r="V63" s="1061"/>
      <c r="W63" s="1062"/>
    </row>
    <row r="64" spans="1:23" x14ac:dyDescent="0.15">
      <c r="A64" s="5"/>
      <c r="C64" s="1060"/>
      <c r="D64" s="1061"/>
      <c r="E64" s="1061"/>
      <c r="F64" s="1061"/>
      <c r="G64" s="1061"/>
      <c r="H64" s="1061"/>
      <c r="I64" s="1061"/>
      <c r="J64" s="1061"/>
      <c r="K64" s="1061"/>
      <c r="L64" s="1061"/>
      <c r="M64" s="1061"/>
      <c r="N64" s="1061"/>
      <c r="O64" s="1061"/>
      <c r="P64" s="1061"/>
      <c r="Q64" s="1061"/>
      <c r="R64" s="1061"/>
      <c r="S64" s="1061"/>
      <c r="T64" s="1061"/>
      <c r="U64" s="1061"/>
      <c r="V64" s="1061"/>
      <c r="W64" s="1062"/>
    </row>
    <row r="65" spans="1:23" x14ac:dyDescent="0.15">
      <c r="A65" s="5"/>
      <c r="C65" s="1060"/>
      <c r="D65" s="1061"/>
      <c r="E65" s="1061"/>
      <c r="F65" s="1061"/>
      <c r="G65" s="1061"/>
      <c r="H65" s="1061"/>
      <c r="I65" s="1061"/>
      <c r="J65" s="1061"/>
      <c r="K65" s="1061"/>
      <c r="L65" s="1061"/>
      <c r="M65" s="1061"/>
      <c r="N65" s="1061"/>
      <c r="O65" s="1061"/>
      <c r="P65" s="1061"/>
      <c r="Q65" s="1061"/>
      <c r="R65" s="1061"/>
      <c r="S65" s="1061"/>
      <c r="T65" s="1061"/>
      <c r="U65" s="1061"/>
      <c r="V65" s="1061"/>
      <c r="W65" s="1062"/>
    </row>
    <row r="66" spans="1:23" x14ac:dyDescent="0.15">
      <c r="A66" s="5"/>
      <c r="C66" s="1060"/>
      <c r="D66" s="1061"/>
      <c r="E66" s="1061"/>
      <c r="F66" s="1061"/>
      <c r="G66" s="1061"/>
      <c r="H66" s="1061"/>
      <c r="I66" s="1061"/>
      <c r="J66" s="1061"/>
      <c r="K66" s="1061"/>
      <c r="L66" s="1061"/>
      <c r="M66" s="1061"/>
      <c r="N66" s="1061"/>
      <c r="O66" s="1061"/>
      <c r="P66" s="1061"/>
      <c r="Q66" s="1061"/>
      <c r="R66" s="1061"/>
      <c r="S66" s="1061"/>
      <c r="T66" s="1061"/>
      <c r="U66" s="1061"/>
      <c r="V66" s="1061"/>
      <c r="W66" s="1062"/>
    </row>
    <row r="67" spans="1:23" x14ac:dyDescent="0.15">
      <c r="A67" s="5"/>
      <c r="C67" s="1060"/>
      <c r="D67" s="1061"/>
      <c r="E67" s="1061"/>
      <c r="F67" s="1061"/>
      <c r="G67" s="1061"/>
      <c r="H67" s="1061"/>
      <c r="I67" s="1061"/>
      <c r="J67" s="1061"/>
      <c r="K67" s="1061"/>
      <c r="L67" s="1061"/>
      <c r="M67" s="1061"/>
      <c r="N67" s="1061"/>
      <c r="O67" s="1061"/>
      <c r="P67" s="1061"/>
      <c r="Q67" s="1061"/>
      <c r="R67" s="1061"/>
      <c r="S67" s="1061"/>
      <c r="T67" s="1061"/>
      <c r="U67" s="1061"/>
      <c r="V67" s="1061"/>
      <c r="W67" s="1062"/>
    </row>
    <row r="68" spans="1:23" x14ac:dyDescent="0.15">
      <c r="A68" s="5"/>
      <c r="C68" s="1060"/>
      <c r="D68" s="1061"/>
      <c r="E68" s="1061"/>
      <c r="F68" s="1061"/>
      <c r="G68" s="1061"/>
      <c r="H68" s="1061"/>
      <c r="I68" s="1061"/>
      <c r="J68" s="1061"/>
      <c r="K68" s="1061"/>
      <c r="L68" s="1061"/>
      <c r="M68" s="1061"/>
      <c r="N68" s="1061"/>
      <c r="O68" s="1061"/>
      <c r="P68" s="1061"/>
      <c r="Q68" s="1061"/>
      <c r="R68" s="1061"/>
      <c r="S68" s="1061"/>
      <c r="T68" s="1061"/>
      <c r="U68" s="1061"/>
      <c r="V68" s="1061"/>
      <c r="W68" s="1062"/>
    </row>
    <row r="69" spans="1:23" x14ac:dyDescent="0.15">
      <c r="A69" s="5"/>
      <c r="C69" s="1060"/>
      <c r="D69" s="1061"/>
      <c r="E69" s="1061"/>
      <c r="F69" s="1061"/>
      <c r="G69" s="1061"/>
      <c r="H69" s="1061"/>
      <c r="I69" s="1061"/>
      <c r="J69" s="1061"/>
      <c r="K69" s="1061"/>
      <c r="L69" s="1061"/>
      <c r="M69" s="1061"/>
      <c r="N69" s="1061"/>
      <c r="O69" s="1061"/>
      <c r="P69" s="1061"/>
      <c r="Q69" s="1061"/>
      <c r="R69" s="1061"/>
      <c r="S69" s="1061"/>
      <c r="T69" s="1061"/>
      <c r="U69" s="1061"/>
      <c r="V69" s="1061"/>
      <c r="W69" s="1062"/>
    </row>
    <row r="70" spans="1:23" x14ac:dyDescent="0.15">
      <c r="A70" s="5"/>
      <c r="C70" s="1060"/>
      <c r="D70" s="1061"/>
      <c r="E70" s="1061"/>
      <c r="F70" s="1061"/>
      <c r="G70" s="1061"/>
      <c r="H70" s="1061"/>
      <c r="I70" s="1061"/>
      <c r="J70" s="1061"/>
      <c r="K70" s="1061"/>
      <c r="L70" s="1061"/>
      <c r="M70" s="1061"/>
      <c r="N70" s="1061"/>
      <c r="O70" s="1061"/>
      <c r="P70" s="1061"/>
      <c r="Q70" s="1061"/>
      <c r="R70" s="1061"/>
      <c r="S70" s="1061"/>
      <c r="T70" s="1061"/>
      <c r="U70" s="1061"/>
      <c r="V70" s="1061"/>
      <c r="W70" s="1062"/>
    </row>
    <row r="71" spans="1:23" x14ac:dyDescent="0.15">
      <c r="A71" s="5"/>
      <c r="C71" s="1060"/>
      <c r="D71" s="1061"/>
      <c r="E71" s="1061"/>
      <c r="F71" s="1061"/>
      <c r="G71" s="1061"/>
      <c r="H71" s="1061"/>
      <c r="I71" s="1061"/>
      <c r="J71" s="1061"/>
      <c r="K71" s="1061"/>
      <c r="L71" s="1061"/>
      <c r="M71" s="1061"/>
      <c r="N71" s="1061"/>
      <c r="O71" s="1061"/>
      <c r="P71" s="1061"/>
      <c r="Q71" s="1061"/>
      <c r="R71" s="1061"/>
      <c r="S71" s="1061"/>
      <c r="T71" s="1061"/>
      <c r="U71" s="1061"/>
      <c r="V71" s="1061"/>
      <c r="W71" s="1062"/>
    </row>
    <row r="72" spans="1:23" x14ac:dyDescent="0.15">
      <c r="A72" s="5"/>
      <c r="C72" s="1060"/>
      <c r="D72" s="1061"/>
      <c r="E72" s="1061"/>
      <c r="F72" s="1061"/>
      <c r="G72" s="1061"/>
      <c r="H72" s="1061"/>
      <c r="I72" s="1061"/>
      <c r="J72" s="1061"/>
      <c r="K72" s="1061"/>
      <c r="L72" s="1061"/>
      <c r="M72" s="1061"/>
      <c r="N72" s="1061"/>
      <c r="O72" s="1061"/>
      <c r="P72" s="1061"/>
      <c r="Q72" s="1061"/>
      <c r="R72" s="1061"/>
      <c r="S72" s="1061"/>
      <c r="T72" s="1061"/>
      <c r="U72" s="1061"/>
      <c r="V72" s="1061"/>
      <c r="W72" s="1062"/>
    </row>
    <row r="73" spans="1:23" x14ac:dyDescent="0.15">
      <c r="A73" s="5"/>
      <c r="C73" s="1060"/>
      <c r="D73" s="1061"/>
      <c r="E73" s="1061"/>
      <c r="F73" s="1061"/>
      <c r="G73" s="1061"/>
      <c r="H73" s="1061"/>
      <c r="I73" s="1061"/>
      <c r="J73" s="1061"/>
      <c r="K73" s="1061"/>
      <c r="L73" s="1061"/>
      <c r="M73" s="1061"/>
      <c r="N73" s="1061"/>
      <c r="O73" s="1061"/>
      <c r="P73" s="1061"/>
      <c r="Q73" s="1061"/>
      <c r="R73" s="1061"/>
      <c r="S73" s="1061"/>
      <c r="T73" s="1061"/>
      <c r="U73" s="1061"/>
      <c r="V73" s="1061"/>
      <c r="W73" s="1062"/>
    </row>
    <row r="74" spans="1:23" x14ac:dyDescent="0.15">
      <c r="A74" s="5"/>
      <c r="C74" s="1063"/>
      <c r="D74" s="1064"/>
      <c r="E74" s="1064"/>
      <c r="F74" s="1064"/>
      <c r="G74" s="1064"/>
      <c r="H74" s="1064"/>
      <c r="I74" s="1064"/>
      <c r="J74" s="1064"/>
      <c r="K74" s="1064"/>
      <c r="L74" s="1064"/>
      <c r="M74" s="1064"/>
      <c r="N74" s="1064"/>
      <c r="O74" s="1064"/>
      <c r="P74" s="1064"/>
      <c r="Q74" s="1064"/>
      <c r="R74" s="1064"/>
      <c r="S74" s="1064"/>
      <c r="T74" s="1064"/>
      <c r="U74" s="1064"/>
      <c r="V74" s="1064"/>
      <c r="W74" s="1065"/>
    </row>
    <row r="75" spans="1:23" ht="20.25" customHeight="1" x14ac:dyDescent="0.15">
      <c r="A75" s="5"/>
      <c r="C75" s="766" t="s">
        <v>1164</v>
      </c>
      <c r="D75" s="767"/>
      <c r="E75" s="767"/>
      <c r="F75" s="662" t="str">
        <f>入力シート!L400&amp;""</f>
        <v/>
      </c>
      <c r="G75" s="662"/>
      <c r="H75" s="662"/>
      <c r="I75" s="662"/>
      <c r="J75" s="662"/>
      <c r="K75" s="662"/>
      <c r="L75" s="662"/>
      <c r="M75" s="662"/>
      <c r="N75" s="662"/>
      <c r="O75" s="662"/>
      <c r="P75" s="662"/>
      <c r="Q75" s="662"/>
      <c r="R75" s="662"/>
      <c r="S75" s="662"/>
      <c r="T75" s="662"/>
      <c r="U75" s="662"/>
      <c r="V75" s="662"/>
      <c r="W75" s="663"/>
    </row>
    <row r="76" spans="1:23" ht="20.25" customHeight="1" thickBot="1" x14ac:dyDescent="0.2">
      <c r="A76" s="5"/>
      <c r="C76" s="781"/>
      <c r="D76" s="782"/>
      <c r="E76" s="782"/>
      <c r="F76" s="690"/>
      <c r="G76" s="690"/>
      <c r="H76" s="690"/>
      <c r="I76" s="690"/>
      <c r="J76" s="690"/>
      <c r="K76" s="690"/>
      <c r="L76" s="690"/>
      <c r="M76" s="690"/>
      <c r="N76" s="690"/>
      <c r="O76" s="690"/>
      <c r="P76" s="690"/>
      <c r="Q76" s="690"/>
      <c r="R76" s="690"/>
      <c r="S76" s="690"/>
      <c r="T76" s="690"/>
      <c r="U76" s="690"/>
      <c r="V76" s="690"/>
      <c r="W76" s="691"/>
    </row>
    <row r="77" spans="1:23" x14ac:dyDescent="0.15">
      <c r="A77" s="5"/>
      <c r="C77" s="4"/>
      <c r="D77" s="4"/>
      <c r="E77" s="4"/>
      <c r="F77" s="4"/>
      <c r="G77" s="4"/>
      <c r="H77" s="4"/>
      <c r="I77" s="4"/>
      <c r="J77" s="4"/>
      <c r="K77" s="4"/>
      <c r="L77" s="4"/>
      <c r="M77" s="4"/>
      <c r="N77" s="4"/>
      <c r="O77" s="4"/>
      <c r="P77" s="4"/>
      <c r="Q77" s="4"/>
      <c r="R77" s="4"/>
      <c r="S77" s="4"/>
      <c r="T77" s="4"/>
      <c r="U77" s="4"/>
      <c r="V77" s="4"/>
      <c r="W77" s="4"/>
    </row>
    <row r="78" spans="1:23" x14ac:dyDescent="0.15">
      <c r="A78" s="5"/>
      <c r="C78" s="4"/>
      <c r="D78" s="4"/>
      <c r="E78" s="4"/>
      <c r="F78" s="4"/>
      <c r="G78" s="4"/>
      <c r="H78" s="4"/>
      <c r="I78" s="4"/>
      <c r="J78" s="4"/>
      <c r="K78" s="4"/>
      <c r="L78" s="4"/>
      <c r="M78" s="4"/>
      <c r="N78" s="4"/>
      <c r="O78" s="4"/>
      <c r="P78" s="4"/>
      <c r="Q78" s="4"/>
      <c r="R78" s="4"/>
      <c r="S78" s="4"/>
      <c r="T78" s="4"/>
      <c r="U78" s="4"/>
      <c r="V78" s="4"/>
      <c r="W78" s="4"/>
    </row>
    <row r="79" spans="1:23" x14ac:dyDescent="0.15">
      <c r="C79" s="3"/>
      <c r="D79" s="3"/>
      <c r="E79" s="3"/>
      <c r="F79" s="3"/>
      <c r="G79" s="3"/>
      <c r="H79" s="3"/>
      <c r="I79" s="3"/>
      <c r="J79" s="3"/>
      <c r="K79" s="3"/>
      <c r="L79" s="3"/>
      <c r="M79" s="3"/>
      <c r="N79" s="3"/>
      <c r="O79" s="3"/>
      <c r="P79" s="3"/>
      <c r="Q79" s="3"/>
      <c r="R79" s="3"/>
      <c r="S79" s="3"/>
      <c r="T79" s="3"/>
      <c r="U79" s="3"/>
      <c r="V79" s="3"/>
      <c r="W79" s="3"/>
    </row>
    <row r="80" spans="1:23" x14ac:dyDescent="0.15">
      <c r="C80" s="3"/>
      <c r="D80" s="3"/>
      <c r="E80" s="3"/>
      <c r="F80" s="3"/>
      <c r="G80" s="3"/>
      <c r="H80" s="3"/>
      <c r="I80" s="3"/>
      <c r="J80" s="3"/>
      <c r="K80" s="3"/>
      <c r="L80" s="3"/>
      <c r="M80" s="3"/>
      <c r="N80" s="3"/>
      <c r="O80" s="3"/>
      <c r="P80" s="3"/>
      <c r="Q80" s="3"/>
      <c r="R80" s="3"/>
      <c r="S80" s="3"/>
      <c r="T80" s="3"/>
      <c r="U80" s="3"/>
      <c r="V80" s="3"/>
      <c r="W80" s="3"/>
    </row>
    <row r="81" spans="3:23" x14ac:dyDescent="0.15">
      <c r="C81" s="3"/>
      <c r="D81" s="3"/>
      <c r="E81" s="3"/>
      <c r="F81" s="3"/>
      <c r="G81" s="3"/>
      <c r="H81" s="3"/>
      <c r="I81" s="3"/>
      <c r="J81" s="3"/>
      <c r="K81" s="3"/>
      <c r="L81" s="3"/>
      <c r="M81" s="3"/>
      <c r="N81" s="3"/>
      <c r="O81" s="3"/>
      <c r="P81" s="3"/>
      <c r="Q81" s="3"/>
      <c r="R81" s="3"/>
      <c r="S81" s="3"/>
      <c r="T81" s="3"/>
      <c r="U81" s="3"/>
      <c r="V81" s="3"/>
      <c r="W81" s="3"/>
    </row>
    <row r="82" spans="3:23" x14ac:dyDescent="0.15">
      <c r="C82" s="3"/>
      <c r="D82" s="3"/>
      <c r="E82" s="3"/>
      <c r="F82" s="3"/>
      <c r="G82" s="3"/>
      <c r="H82" s="3"/>
      <c r="I82" s="3"/>
      <c r="J82" s="3"/>
      <c r="K82" s="3"/>
      <c r="L82" s="3"/>
      <c r="M82" s="3"/>
      <c r="N82" s="3"/>
      <c r="O82" s="3"/>
      <c r="P82" s="3"/>
      <c r="Q82" s="3"/>
      <c r="R82" s="3"/>
      <c r="S82" s="3"/>
      <c r="T82" s="3"/>
      <c r="U82" s="3"/>
      <c r="V82" s="3"/>
      <c r="W82" s="3"/>
    </row>
    <row r="83" spans="3:23" x14ac:dyDescent="0.15">
      <c r="C83" s="3"/>
      <c r="D83" s="3"/>
      <c r="E83" s="3"/>
      <c r="F83" s="3"/>
      <c r="G83" s="3"/>
      <c r="H83" s="3"/>
      <c r="I83" s="3"/>
      <c r="J83" s="3"/>
      <c r="K83" s="3"/>
      <c r="L83" s="3"/>
      <c r="M83" s="3"/>
      <c r="N83" s="3"/>
      <c r="O83" s="3"/>
      <c r="P83" s="3"/>
      <c r="Q83" s="3"/>
      <c r="R83" s="3"/>
      <c r="S83" s="3"/>
      <c r="T83" s="3"/>
      <c r="U83" s="3"/>
      <c r="V83" s="3"/>
      <c r="W83" s="3"/>
    </row>
    <row r="84" spans="3:23" x14ac:dyDescent="0.15">
      <c r="C84" s="3"/>
      <c r="D84" s="3"/>
      <c r="E84" s="3"/>
      <c r="F84" s="3"/>
      <c r="G84" s="3"/>
      <c r="H84" s="3"/>
      <c r="I84" s="3"/>
      <c r="J84" s="3"/>
      <c r="K84" s="3"/>
      <c r="L84" s="3"/>
      <c r="M84" s="3"/>
      <c r="N84" s="3"/>
      <c r="O84" s="3"/>
      <c r="P84" s="3"/>
      <c r="Q84" s="3"/>
      <c r="R84" s="3"/>
      <c r="S84" s="3"/>
      <c r="T84" s="3"/>
      <c r="U84" s="3"/>
      <c r="V84" s="3"/>
      <c r="W84" s="3"/>
    </row>
    <row r="85" spans="3:23" x14ac:dyDescent="0.15">
      <c r="C85" s="3"/>
      <c r="D85" s="3"/>
      <c r="E85" s="3"/>
      <c r="F85" s="3"/>
      <c r="G85" s="3"/>
      <c r="H85" s="3"/>
      <c r="I85" s="3"/>
      <c r="J85" s="3"/>
      <c r="K85" s="3"/>
      <c r="L85" s="3"/>
      <c r="M85" s="3"/>
      <c r="N85" s="3"/>
      <c r="O85" s="3"/>
      <c r="P85" s="3"/>
      <c r="Q85" s="3"/>
      <c r="R85" s="3"/>
      <c r="S85" s="3"/>
      <c r="T85" s="3"/>
      <c r="U85" s="3"/>
      <c r="V85" s="3"/>
      <c r="W85" s="3"/>
    </row>
    <row r="86" spans="3:23" x14ac:dyDescent="0.15">
      <c r="C86" s="3"/>
      <c r="D86" s="3"/>
      <c r="E86" s="3"/>
      <c r="F86" s="3"/>
      <c r="G86" s="3"/>
      <c r="H86" s="3"/>
      <c r="I86" s="3"/>
      <c r="J86" s="3"/>
      <c r="K86" s="3"/>
      <c r="L86" s="3"/>
      <c r="M86" s="3"/>
      <c r="N86" s="3"/>
      <c r="O86" s="3"/>
      <c r="P86" s="3"/>
      <c r="Q86" s="3"/>
      <c r="R86" s="3"/>
      <c r="S86" s="3"/>
      <c r="T86" s="3"/>
      <c r="U86" s="3"/>
      <c r="V86" s="3"/>
      <c r="W86" s="3"/>
    </row>
    <row r="87" spans="3:23" x14ac:dyDescent="0.15">
      <c r="C87" s="3"/>
      <c r="D87" s="3"/>
      <c r="E87" s="3"/>
      <c r="F87" s="3"/>
      <c r="G87" s="3"/>
      <c r="H87" s="3"/>
      <c r="I87" s="3"/>
      <c r="J87" s="3"/>
      <c r="K87" s="3"/>
      <c r="L87" s="3"/>
      <c r="M87" s="3"/>
      <c r="N87" s="3"/>
      <c r="O87" s="3"/>
      <c r="P87" s="3"/>
      <c r="Q87" s="3"/>
      <c r="R87" s="3"/>
      <c r="S87" s="3"/>
      <c r="T87" s="3"/>
      <c r="U87" s="3"/>
      <c r="V87" s="3"/>
      <c r="W87" s="3"/>
    </row>
    <row r="88" spans="3:23" x14ac:dyDescent="0.15">
      <c r="C88" s="3"/>
      <c r="D88" s="3"/>
      <c r="E88" s="3"/>
      <c r="F88" s="3"/>
      <c r="G88" s="3"/>
      <c r="H88" s="3"/>
      <c r="I88" s="3"/>
      <c r="J88" s="3"/>
      <c r="K88" s="3"/>
      <c r="L88" s="3"/>
      <c r="M88" s="3"/>
      <c r="N88" s="3"/>
      <c r="O88" s="3"/>
      <c r="P88" s="3"/>
      <c r="Q88" s="3"/>
      <c r="R88" s="3"/>
      <c r="S88" s="3"/>
      <c r="T88" s="3"/>
      <c r="U88" s="3"/>
      <c r="V88" s="3"/>
      <c r="W88" s="3"/>
    </row>
    <row r="89" spans="3:23" x14ac:dyDescent="0.15">
      <c r="C89" s="3"/>
      <c r="D89" s="3"/>
      <c r="E89" s="3"/>
      <c r="F89" s="3"/>
      <c r="G89" s="3"/>
      <c r="H89" s="3"/>
      <c r="I89" s="3"/>
      <c r="J89" s="3"/>
      <c r="K89" s="3"/>
      <c r="L89" s="3"/>
      <c r="M89" s="3"/>
      <c r="N89" s="3"/>
      <c r="O89" s="3"/>
      <c r="P89" s="3"/>
      <c r="Q89" s="3"/>
      <c r="R89" s="3"/>
      <c r="S89" s="3"/>
      <c r="T89" s="3"/>
      <c r="U89" s="3"/>
      <c r="V89" s="3"/>
      <c r="W89" s="3"/>
    </row>
    <row r="90" spans="3:23" x14ac:dyDescent="0.15">
      <c r="C90" s="3"/>
      <c r="D90" s="3"/>
      <c r="E90" s="3"/>
      <c r="F90" s="3"/>
      <c r="G90" s="3"/>
      <c r="H90" s="3"/>
      <c r="I90" s="3"/>
      <c r="J90" s="3"/>
      <c r="K90" s="3"/>
      <c r="L90" s="3"/>
      <c r="M90" s="3"/>
      <c r="N90" s="3"/>
      <c r="O90" s="3"/>
      <c r="P90" s="3"/>
      <c r="Q90" s="3"/>
      <c r="R90" s="3"/>
      <c r="S90" s="3"/>
      <c r="T90" s="3"/>
      <c r="U90" s="3"/>
      <c r="V90" s="3"/>
      <c r="W90" s="3"/>
    </row>
    <row r="91" spans="3:23" x14ac:dyDescent="0.15">
      <c r="C91" s="3"/>
      <c r="D91" s="3"/>
      <c r="E91" s="3"/>
      <c r="F91" s="3"/>
      <c r="G91" s="3"/>
      <c r="H91" s="3"/>
      <c r="I91" s="3"/>
      <c r="J91" s="3"/>
      <c r="K91" s="3"/>
      <c r="L91" s="3"/>
      <c r="M91" s="3"/>
      <c r="N91" s="3"/>
      <c r="O91" s="3"/>
      <c r="P91" s="3"/>
      <c r="Q91" s="3"/>
      <c r="R91" s="3"/>
      <c r="S91" s="3"/>
      <c r="T91" s="3"/>
      <c r="U91" s="3"/>
      <c r="V91" s="3"/>
      <c r="W91" s="3"/>
    </row>
    <row r="92" spans="3:23" x14ac:dyDescent="0.15">
      <c r="C92" s="3"/>
      <c r="D92" s="3"/>
      <c r="E92" s="3"/>
      <c r="F92" s="3"/>
      <c r="G92" s="3"/>
      <c r="H92" s="3"/>
      <c r="I92" s="3"/>
      <c r="J92" s="3"/>
      <c r="K92" s="3"/>
      <c r="L92" s="3"/>
      <c r="M92" s="3"/>
      <c r="N92" s="3"/>
      <c r="O92" s="3"/>
      <c r="P92" s="3"/>
      <c r="Q92" s="3"/>
      <c r="R92" s="3"/>
      <c r="S92" s="3"/>
      <c r="T92" s="3"/>
      <c r="U92" s="3"/>
      <c r="V92" s="3"/>
      <c r="W92" s="3"/>
    </row>
    <row r="93" spans="3:23" x14ac:dyDescent="0.15">
      <c r="C93" s="3"/>
      <c r="D93" s="3"/>
      <c r="E93" s="3"/>
      <c r="F93" s="3"/>
      <c r="G93" s="3"/>
      <c r="H93" s="3"/>
      <c r="I93" s="3"/>
      <c r="J93" s="3"/>
      <c r="K93" s="3"/>
      <c r="L93" s="3"/>
      <c r="M93" s="3"/>
      <c r="N93" s="3"/>
      <c r="O93" s="3"/>
      <c r="P93" s="3"/>
      <c r="Q93" s="3"/>
      <c r="R93" s="3"/>
      <c r="S93" s="3"/>
      <c r="T93" s="3"/>
      <c r="U93" s="3"/>
      <c r="V93" s="3"/>
      <c r="W93" s="3"/>
    </row>
    <row r="94" spans="3:23" x14ac:dyDescent="0.15">
      <c r="C94" s="3"/>
      <c r="D94" s="3"/>
      <c r="E94" s="3"/>
      <c r="F94" s="3"/>
      <c r="G94" s="3"/>
      <c r="H94" s="3"/>
      <c r="I94" s="3"/>
      <c r="J94" s="3"/>
      <c r="K94" s="3"/>
      <c r="L94" s="3"/>
      <c r="M94" s="3"/>
      <c r="N94" s="3"/>
      <c r="O94" s="3"/>
      <c r="P94" s="3"/>
      <c r="Q94" s="3"/>
      <c r="R94" s="3"/>
      <c r="S94" s="3"/>
      <c r="T94" s="3"/>
      <c r="U94" s="3"/>
      <c r="V94" s="3"/>
      <c r="W94" s="3"/>
    </row>
    <row r="95" spans="3:23" x14ac:dyDescent="0.15">
      <c r="C95" s="3"/>
      <c r="D95" s="3"/>
      <c r="E95" s="3"/>
      <c r="F95" s="3"/>
      <c r="G95" s="3"/>
      <c r="H95" s="3"/>
      <c r="I95" s="3"/>
      <c r="J95" s="3"/>
      <c r="K95" s="3"/>
      <c r="L95" s="3"/>
      <c r="M95" s="3"/>
      <c r="N95" s="3"/>
      <c r="O95" s="3"/>
      <c r="P95" s="3"/>
      <c r="Q95" s="3"/>
      <c r="R95" s="3"/>
      <c r="S95" s="3"/>
      <c r="T95" s="3"/>
      <c r="U95" s="3"/>
      <c r="V95" s="3"/>
      <c r="W95" s="3"/>
    </row>
    <row r="99" spans="3:23" ht="12.75" customHeight="1" x14ac:dyDescent="0.15">
      <c r="C99" s="5"/>
      <c r="D99" s="5"/>
      <c r="E99" s="5"/>
      <c r="F99" s="5"/>
      <c r="G99" s="5"/>
      <c r="H99" s="5"/>
      <c r="I99" s="5"/>
      <c r="J99" s="5"/>
      <c r="K99" s="5"/>
      <c r="L99" s="5"/>
      <c r="M99" s="5"/>
      <c r="N99" s="5"/>
      <c r="O99" s="5"/>
      <c r="P99" s="5"/>
      <c r="Q99" s="5"/>
      <c r="R99" s="5"/>
      <c r="S99" s="5"/>
      <c r="T99" s="5"/>
      <c r="U99" s="5"/>
      <c r="V99" s="5"/>
      <c r="W99" s="5"/>
    </row>
    <row r="100" spans="3:23" ht="12.75" customHeight="1" x14ac:dyDescent="0.15">
      <c r="C100" s="5"/>
      <c r="D100" s="5"/>
      <c r="E100" s="5"/>
      <c r="F100" s="5"/>
      <c r="G100" s="5"/>
      <c r="H100" s="5"/>
      <c r="I100" s="5"/>
      <c r="J100" s="5"/>
      <c r="K100" s="5"/>
      <c r="L100" s="5"/>
      <c r="M100" s="5"/>
      <c r="N100" s="5"/>
      <c r="O100" s="5"/>
      <c r="P100" s="5"/>
      <c r="Q100" s="5"/>
      <c r="R100" s="5"/>
      <c r="S100" s="5"/>
      <c r="T100" s="5"/>
      <c r="U100" s="5"/>
      <c r="V100" s="5"/>
      <c r="W100" s="5"/>
    </row>
    <row r="101" spans="3:23" ht="12.75" customHeight="1" x14ac:dyDescent="0.15">
      <c r="C101" s="5"/>
      <c r="D101" s="5"/>
      <c r="E101" s="5"/>
      <c r="F101" s="5"/>
      <c r="G101" s="5"/>
      <c r="H101" s="5"/>
      <c r="I101" s="5"/>
      <c r="J101" s="5"/>
      <c r="K101" s="5"/>
      <c r="L101" s="5"/>
      <c r="M101" s="5"/>
      <c r="N101" s="5"/>
      <c r="O101" s="5"/>
      <c r="P101" s="5"/>
      <c r="Q101" s="5"/>
      <c r="R101" s="5"/>
      <c r="S101" s="5"/>
      <c r="T101" s="5"/>
      <c r="U101" s="5"/>
      <c r="V101" s="5"/>
      <c r="W101" s="5"/>
    </row>
    <row r="102" spans="3:23" ht="12.75" customHeight="1" x14ac:dyDescent="0.15">
      <c r="C102" s="5"/>
      <c r="D102" s="5"/>
      <c r="E102" s="5"/>
      <c r="F102" s="5"/>
      <c r="G102" s="5"/>
      <c r="H102" s="5"/>
      <c r="I102" s="5"/>
      <c r="J102" s="5"/>
      <c r="K102" s="5"/>
      <c r="L102" s="5"/>
      <c r="M102" s="5"/>
      <c r="N102" s="5"/>
      <c r="O102" s="5"/>
      <c r="P102" s="5"/>
      <c r="Q102" s="5"/>
      <c r="R102" s="5"/>
      <c r="S102" s="5"/>
      <c r="T102" s="5"/>
      <c r="U102" s="5"/>
      <c r="V102" s="5"/>
      <c r="W102" s="5"/>
    </row>
    <row r="103" spans="3:23" ht="12.75" customHeight="1" x14ac:dyDescent="0.15">
      <c r="C103" s="5"/>
      <c r="D103" s="5"/>
      <c r="E103" s="5"/>
      <c r="F103" s="5"/>
      <c r="G103" s="5"/>
      <c r="H103" s="5"/>
      <c r="I103" s="5"/>
      <c r="J103" s="5"/>
      <c r="K103" s="5"/>
      <c r="L103" s="5"/>
      <c r="M103" s="5"/>
      <c r="N103" s="5"/>
      <c r="O103" s="5"/>
      <c r="P103" s="5"/>
      <c r="Q103" s="5"/>
      <c r="R103" s="5"/>
      <c r="S103" s="5"/>
      <c r="T103" s="5"/>
      <c r="U103" s="5"/>
      <c r="V103" s="5"/>
      <c r="W103" s="5"/>
    </row>
    <row r="104" spans="3:23" ht="12.75" customHeight="1" x14ac:dyDescent="0.15">
      <c r="C104" s="5"/>
      <c r="D104" s="5"/>
      <c r="E104" s="5"/>
      <c r="F104" s="5"/>
      <c r="G104" s="5"/>
      <c r="H104" s="5"/>
      <c r="I104" s="5"/>
      <c r="J104" s="5"/>
      <c r="K104" s="5"/>
      <c r="L104" s="5"/>
      <c r="M104" s="5"/>
      <c r="N104" s="5"/>
      <c r="O104" s="5"/>
      <c r="P104" s="5"/>
      <c r="Q104" s="5"/>
      <c r="R104" s="5"/>
      <c r="S104" s="5"/>
      <c r="T104" s="5"/>
      <c r="U104" s="5"/>
      <c r="V104" s="5"/>
      <c r="W104" s="5"/>
    </row>
    <row r="105" spans="3:23" ht="12.75" customHeight="1" x14ac:dyDescent="0.15">
      <c r="C105" s="5"/>
      <c r="D105" s="5"/>
      <c r="E105" s="5"/>
      <c r="F105" s="5"/>
      <c r="G105" s="5"/>
      <c r="H105" s="5"/>
      <c r="I105" s="5"/>
      <c r="J105" s="5"/>
      <c r="K105" s="5"/>
      <c r="L105" s="5"/>
      <c r="M105" s="5"/>
      <c r="N105" s="5"/>
      <c r="O105" s="5"/>
      <c r="P105" s="5"/>
      <c r="Q105" s="5"/>
      <c r="R105" s="5"/>
      <c r="S105" s="5"/>
      <c r="T105" s="5"/>
      <c r="U105" s="5"/>
      <c r="V105" s="5"/>
      <c r="W105" s="5"/>
    </row>
    <row r="106" spans="3:23" ht="12.75" customHeight="1" x14ac:dyDescent="0.15">
      <c r="C106" s="5"/>
      <c r="D106" s="5"/>
      <c r="E106" s="5"/>
      <c r="F106" s="5"/>
      <c r="G106" s="5"/>
      <c r="H106" s="5"/>
      <c r="I106" s="5"/>
      <c r="J106" s="5"/>
      <c r="K106" s="5"/>
      <c r="L106" s="5"/>
      <c r="M106" s="5"/>
      <c r="N106" s="5"/>
      <c r="O106" s="5"/>
      <c r="P106" s="5"/>
      <c r="Q106" s="5"/>
      <c r="R106" s="5"/>
      <c r="S106" s="5"/>
      <c r="T106" s="5"/>
      <c r="U106" s="5"/>
      <c r="V106" s="5"/>
      <c r="W106" s="5"/>
    </row>
    <row r="107" spans="3:23" ht="12.75" customHeight="1" x14ac:dyDescent="0.15">
      <c r="C107" s="5"/>
      <c r="D107" s="5"/>
      <c r="E107" s="5"/>
      <c r="F107" s="5"/>
      <c r="G107" s="5"/>
      <c r="H107" s="5"/>
      <c r="I107" s="5"/>
      <c r="J107" s="5"/>
      <c r="K107" s="5"/>
      <c r="L107" s="5"/>
      <c r="M107" s="5"/>
      <c r="N107" s="5"/>
      <c r="O107" s="5"/>
      <c r="P107" s="5"/>
      <c r="Q107" s="5"/>
      <c r="R107" s="5"/>
      <c r="S107" s="5"/>
      <c r="T107" s="5"/>
      <c r="U107" s="5"/>
      <c r="V107" s="5"/>
      <c r="W107" s="5"/>
    </row>
    <row r="108" spans="3:23" ht="12.75" customHeight="1" x14ac:dyDescent="0.15">
      <c r="C108" s="5"/>
      <c r="D108" s="5"/>
      <c r="E108" s="5"/>
      <c r="F108" s="5"/>
      <c r="G108" s="5"/>
      <c r="H108" s="5"/>
      <c r="I108" s="5"/>
      <c r="J108" s="5"/>
      <c r="K108" s="5"/>
      <c r="L108" s="5"/>
      <c r="M108" s="5"/>
      <c r="N108" s="5"/>
      <c r="O108" s="5"/>
      <c r="P108" s="5"/>
      <c r="Q108" s="5"/>
      <c r="R108" s="5"/>
      <c r="S108" s="5"/>
      <c r="T108" s="5"/>
      <c r="U108" s="5"/>
      <c r="V108" s="5"/>
      <c r="W108" s="5"/>
    </row>
    <row r="109" spans="3:23" ht="12.75" customHeight="1" x14ac:dyDescent="0.15">
      <c r="C109" s="5"/>
      <c r="D109" s="5"/>
      <c r="E109" s="5"/>
      <c r="F109" s="5"/>
      <c r="G109" s="5"/>
      <c r="H109" s="5"/>
      <c r="I109" s="5"/>
      <c r="J109" s="5"/>
      <c r="K109" s="5"/>
      <c r="L109" s="5"/>
      <c r="M109" s="5"/>
      <c r="N109" s="5"/>
      <c r="O109" s="5"/>
      <c r="P109" s="5"/>
      <c r="Q109" s="5"/>
      <c r="R109" s="5"/>
      <c r="S109" s="5"/>
      <c r="T109" s="5"/>
      <c r="U109" s="5"/>
      <c r="V109" s="5"/>
      <c r="W109" s="5"/>
    </row>
    <row r="110" spans="3:23" ht="12.75" customHeight="1" x14ac:dyDescent="0.15">
      <c r="C110" s="5"/>
      <c r="D110" s="5"/>
      <c r="E110" s="5"/>
      <c r="F110" s="5"/>
      <c r="G110" s="5"/>
      <c r="H110" s="5"/>
      <c r="I110" s="5"/>
      <c r="J110" s="5"/>
      <c r="K110" s="5"/>
      <c r="L110" s="5"/>
      <c r="M110" s="5"/>
      <c r="N110" s="5"/>
      <c r="O110" s="5"/>
      <c r="P110" s="5"/>
      <c r="Q110" s="5"/>
      <c r="R110" s="5"/>
      <c r="S110" s="5"/>
      <c r="T110" s="5"/>
      <c r="U110" s="5"/>
      <c r="V110" s="5"/>
      <c r="W110" s="5"/>
    </row>
    <row r="111" spans="3:23" ht="12.75" customHeight="1" x14ac:dyDescent="0.15">
      <c r="C111" s="5"/>
      <c r="D111" s="5"/>
      <c r="E111" s="5"/>
      <c r="F111" s="5"/>
      <c r="G111" s="5"/>
      <c r="H111" s="5"/>
      <c r="I111" s="5"/>
      <c r="J111" s="5"/>
      <c r="K111" s="5"/>
      <c r="L111" s="5"/>
      <c r="M111" s="5"/>
      <c r="N111" s="5"/>
      <c r="O111" s="5"/>
      <c r="P111" s="5"/>
      <c r="Q111" s="5"/>
      <c r="R111" s="5"/>
      <c r="S111" s="5"/>
      <c r="T111" s="5"/>
      <c r="U111" s="5"/>
      <c r="V111" s="5"/>
      <c r="W111" s="5"/>
    </row>
    <row r="112" spans="3:23" ht="12.75" customHeight="1" x14ac:dyDescent="0.15">
      <c r="C112" s="5"/>
      <c r="D112" s="5"/>
      <c r="E112" s="5"/>
      <c r="F112" s="5"/>
      <c r="G112" s="5"/>
      <c r="H112" s="5"/>
      <c r="I112" s="5"/>
      <c r="J112" s="5"/>
      <c r="K112" s="5"/>
      <c r="L112" s="5"/>
      <c r="M112" s="5"/>
      <c r="N112" s="5"/>
      <c r="O112" s="5"/>
      <c r="P112" s="5"/>
      <c r="Q112" s="5"/>
      <c r="R112" s="5"/>
      <c r="S112" s="5"/>
      <c r="T112" s="5"/>
      <c r="U112" s="5"/>
      <c r="V112" s="5"/>
      <c r="W112" s="5"/>
    </row>
    <row r="113" spans="3:23" ht="12.75" customHeight="1" x14ac:dyDescent="0.15">
      <c r="C113" s="5"/>
      <c r="D113" s="5"/>
      <c r="E113" s="5"/>
      <c r="F113" s="5"/>
      <c r="G113" s="5"/>
      <c r="H113" s="5"/>
      <c r="I113" s="5"/>
      <c r="J113" s="5"/>
      <c r="K113" s="5"/>
      <c r="L113" s="5"/>
      <c r="M113" s="5"/>
      <c r="N113" s="5"/>
      <c r="O113" s="5"/>
      <c r="P113" s="5"/>
      <c r="Q113" s="5"/>
      <c r="R113" s="5"/>
      <c r="S113" s="5"/>
      <c r="T113" s="5"/>
      <c r="U113" s="5"/>
      <c r="V113" s="5"/>
      <c r="W113" s="5"/>
    </row>
    <row r="114" spans="3:23" ht="12.75" customHeight="1" x14ac:dyDescent="0.15">
      <c r="C114" s="5"/>
      <c r="D114" s="5"/>
      <c r="E114" s="5"/>
      <c r="F114" s="5"/>
      <c r="G114" s="5"/>
      <c r="H114" s="5"/>
      <c r="I114" s="5"/>
      <c r="J114" s="5"/>
      <c r="K114" s="5"/>
      <c r="L114" s="5"/>
      <c r="M114" s="5"/>
      <c r="N114" s="5"/>
      <c r="O114" s="5"/>
      <c r="P114" s="5"/>
      <c r="Q114" s="5"/>
      <c r="R114" s="5"/>
      <c r="S114" s="5"/>
      <c r="T114" s="5"/>
      <c r="U114" s="5"/>
      <c r="V114" s="5"/>
      <c r="W114" s="5"/>
    </row>
    <row r="115" spans="3:23" ht="12.75" customHeight="1" x14ac:dyDescent="0.15">
      <c r="C115" s="5"/>
      <c r="D115" s="5"/>
      <c r="E115" s="5"/>
      <c r="F115" s="5"/>
      <c r="G115" s="5"/>
      <c r="H115" s="5"/>
      <c r="I115" s="5"/>
      <c r="J115" s="5"/>
      <c r="K115" s="5"/>
      <c r="L115" s="5"/>
      <c r="M115" s="5"/>
      <c r="N115" s="5"/>
      <c r="O115" s="5"/>
      <c r="P115" s="5"/>
      <c r="Q115" s="5"/>
      <c r="R115" s="5"/>
      <c r="S115" s="5"/>
      <c r="T115" s="5"/>
      <c r="U115" s="5"/>
      <c r="V115" s="5"/>
      <c r="W115" s="5"/>
    </row>
    <row r="116" spans="3:23" ht="12.75" customHeight="1" x14ac:dyDescent="0.15">
      <c r="C116" s="5"/>
      <c r="D116" s="5"/>
      <c r="E116" s="5"/>
      <c r="F116" s="5"/>
      <c r="G116" s="5"/>
      <c r="H116" s="5"/>
      <c r="I116" s="5"/>
      <c r="J116" s="5"/>
      <c r="K116" s="5"/>
      <c r="L116" s="5"/>
      <c r="M116" s="5"/>
      <c r="N116" s="5"/>
      <c r="O116" s="5"/>
      <c r="P116" s="5"/>
      <c r="Q116" s="5"/>
      <c r="R116" s="5"/>
      <c r="S116" s="5"/>
      <c r="T116" s="5"/>
      <c r="U116" s="5"/>
      <c r="V116" s="5"/>
      <c r="W116" s="5"/>
    </row>
    <row r="117" spans="3:23" ht="12.75" customHeight="1" x14ac:dyDescent="0.15">
      <c r="C117" s="5"/>
      <c r="D117" s="5"/>
      <c r="E117" s="5"/>
      <c r="F117" s="5"/>
      <c r="G117" s="5"/>
      <c r="H117" s="5"/>
      <c r="I117" s="5"/>
      <c r="J117" s="5"/>
      <c r="K117" s="5"/>
      <c r="L117" s="5"/>
      <c r="M117" s="5"/>
      <c r="N117" s="5"/>
      <c r="O117" s="5"/>
      <c r="P117" s="5"/>
      <c r="Q117" s="5"/>
      <c r="R117" s="5"/>
      <c r="S117" s="5"/>
      <c r="T117" s="5"/>
      <c r="U117" s="5"/>
      <c r="V117" s="5"/>
      <c r="W117" s="5"/>
    </row>
    <row r="118" spans="3:23" ht="12.75" customHeight="1" x14ac:dyDescent="0.15">
      <c r="C118" s="5"/>
      <c r="D118" s="5"/>
      <c r="E118" s="5"/>
      <c r="F118" s="5"/>
      <c r="G118" s="5"/>
      <c r="H118" s="5"/>
      <c r="I118" s="5"/>
      <c r="J118" s="5"/>
      <c r="K118" s="5"/>
      <c r="L118" s="5"/>
      <c r="M118" s="5"/>
      <c r="N118" s="5"/>
      <c r="O118" s="5"/>
      <c r="P118" s="5"/>
      <c r="Q118" s="5"/>
      <c r="R118" s="5"/>
      <c r="S118" s="5"/>
      <c r="T118" s="5"/>
      <c r="U118" s="5"/>
      <c r="V118" s="5"/>
      <c r="W118" s="5"/>
    </row>
    <row r="119" spans="3:23" ht="12.75" customHeight="1" x14ac:dyDescent="0.15">
      <c r="C119" s="5"/>
      <c r="D119" s="5"/>
      <c r="E119" s="5"/>
      <c r="F119" s="5"/>
      <c r="G119" s="5"/>
      <c r="H119" s="5"/>
      <c r="I119" s="5"/>
      <c r="J119" s="5"/>
      <c r="K119" s="5"/>
      <c r="L119" s="5"/>
      <c r="M119" s="5"/>
      <c r="N119" s="5"/>
      <c r="O119" s="5"/>
      <c r="P119" s="5"/>
      <c r="Q119" s="5"/>
      <c r="R119" s="5"/>
      <c r="S119" s="5"/>
      <c r="T119" s="5"/>
      <c r="U119" s="5"/>
      <c r="V119" s="5"/>
      <c r="W119" s="5"/>
    </row>
    <row r="120" spans="3:23" ht="12.75" customHeight="1" x14ac:dyDescent="0.15">
      <c r="C120" s="5"/>
      <c r="D120" s="5"/>
      <c r="E120" s="5"/>
      <c r="F120" s="5"/>
      <c r="G120" s="5"/>
      <c r="H120" s="5"/>
      <c r="I120" s="5"/>
      <c r="J120" s="5"/>
      <c r="K120" s="5"/>
      <c r="L120" s="5"/>
      <c r="M120" s="5"/>
      <c r="N120" s="5"/>
      <c r="O120" s="5"/>
      <c r="P120" s="5"/>
      <c r="Q120" s="5"/>
      <c r="R120" s="5"/>
      <c r="S120" s="5"/>
      <c r="T120" s="5"/>
      <c r="U120" s="5"/>
      <c r="V120" s="5"/>
      <c r="W120" s="5"/>
    </row>
    <row r="121" spans="3:23" ht="12.75" customHeight="1" x14ac:dyDescent="0.15">
      <c r="C121" s="5"/>
      <c r="D121" s="5"/>
      <c r="E121" s="5"/>
      <c r="F121" s="5"/>
      <c r="G121" s="5"/>
      <c r="H121" s="5"/>
      <c r="I121" s="5"/>
      <c r="J121" s="5"/>
      <c r="K121" s="5"/>
      <c r="L121" s="5"/>
      <c r="M121" s="5"/>
      <c r="N121" s="5"/>
      <c r="O121" s="5"/>
      <c r="P121" s="5"/>
      <c r="Q121" s="5"/>
      <c r="R121" s="5"/>
      <c r="S121" s="5"/>
      <c r="T121" s="5"/>
      <c r="U121" s="5"/>
      <c r="V121" s="5"/>
      <c r="W121" s="5"/>
    </row>
  </sheetData>
  <sheetProtection algorithmName="SHA-512" hashValue="JdDmOqkvHmB8Dx6aha9fKdwiL74NBbmw/uxr8Je7/qsKwvLaT2loLAO03WTK1uqOZEdAuycOLK4UHJqdvgyBHw==" saltValue="qD9zhTbhX9RclxLoZhI2QQ==" spinCount="100000" sheet="1" objects="1" scenarios="1"/>
  <mergeCells count="73">
    <mergeCell ref="A1:E1"/>
    <mergeCell ref="C2:E3"/>
    <mergeCell ref="F2:I3"/>
    <mergeCell ref="L2:M3"/>
    <mergeCell ref="N2:P3"/>
    <mergeCell ref="U2:W3"/>
    <mergeCell ref="R9:T10"/>
    <mergeCell ref="U9:W10"/>
    <mergeCell ref="C14:G15"/>
    <mergeCell ref="H14:W15"/>
    <mergeCell ref="Q2:S3"/>
    <mergeCell ref="C8:N9"/>
    <mergeCell ref="C16:G17"/>
    <mergeCell ref="H16:W17"/>
    <mergeCell ref="C18:G19"/>
    <mergeCell ref="H18:N19"/>
    <mergeCell ref="O18:S19"/>
    <mergeCell ref="T18:W19"/>
    <mergeCell ref="C20:E21"/>
    <mergeCell ref="F20:G21"/>
    <mergeCell ref="H20:W21"/>
    <mergeCell ref="C22:E23"/>
    <mergeCell ref="F22:G23"/>
    <mergeCell ref="H22:W23"/>
    <mergeCell ref="C24:E27"/>
    <mergeCell ref="F24:W27"/>
    <mergeCell ref="C28:E29"/>
    <mergeCell ref="F28:W29"/>
    <mergeCell ref="C30:G31"/>
    <mergeCell ref="H30:I31"/>
    <mergeCell ref="J30:J31"/>
    <mergeCell ref="K30:K31"/>
    <mergeCell ref="L30:L31"/>
    <mergeCell ref="M30:M31"/>
    <mergeCell ref="N30:P31"/>
    <mergeCell ref="Q30:Q31"/>
    <mergeCell ref="C32:G33"/>
    <mergeCell ref="H32:I33"/>
    <mergeCell ref="J32:J33"/>
    <mergeCell ref="K32:K33"/>
    <mergeCell ref="L32:L33"/>
    <mergeCell ref="M32:M33"/>
    <mergeCell ref="N32:O33"/>
    <mergeCell ref="P32:P33"/>
    <mergeCell ref="Q32:Q33"/>
    <mergeCell ref="R32:R33"/>
    <mergeCell ref="S32:S33"/>
    <mergeCell ref="T32:V33"/>
    <mergeCell ref="W32:W33"/>
    <mergeCell ref="C43:G47"/>
    <mergeCell ref="H43:W47"/>
    <mergeCell ref="T34:U35"/>
    <mergeCell ref="V34:W35"/>
    <mergeCell ref="C36:G37"/>
    <mergeCell ref="H36:L37"/>
    <mergeCell ref="M36:Q37"/>
    <mergeCell ref="R36:W37"/>
    <mergeCell ref="C34:G35"/>
    <mergeCell ref="H34:I35"/>
    <mergeCell ref="J34:J35"/>
    <mergeCell ref="K34:K35"/>
    <mergeCell ref="L34:L35"/>
    <mergeCell ref="C39:G40"/>
    <mergeCell ref="H39:O40"/>
    <mergeCell ref="P39:W40"/>
    <mergeCell ref="C41:G42"/>
    <mergeCell ref="H41:W42"/>
    <mergeCell ref="C48:G49"/>
    <mergeCell ref="H48:W49"/>
    <mergeCell ref="C51:W52"/>
    <mergeCell ref="C53:W74"/>
    <mergeCell ref="C75:E76"/>
    <mergeCell ref="F75:W76"/>
  </mergeCells>
  <phoneticPr fontId="9"/>
  <conditionalFormatting sqref="Q9:Q10">
    <cfRule type="expression" dxfId="4" priority="2">
      <formula>$Q$9="特別枠"</formula>
    </cfRule>
  </conditionalFormatting>
  <conditionalFormatting sqref="R9:T10">
    <cfRule type="expression" dxfId="3" priority="1">
      <formula>$R$9="特別枠"</formula>
    </cfRule>
  </conditionalFormatting>
  <hyperlinks>
    <hyperlink ref="A1" location="入力シート!A1" display="「入力シート」へ戻る" xr:uid="{00000000-0004-0000-0600-000000000000}"/>
  </hyperlinks>
  <printOptions horizontalCentered="1"/>
  <pageMargins left="0.70866141732283461" right="0.70866141732283461" top="0.74803149606299213" bottom="0.74803149606299213" header="0.31496062992125984" footer="0.31496062992125984"/>
  <pageSetup paperSize="9" scale="78" orientation="portrait" r:id="rId1"/>
  <headerFooter>
    <oddHeader>&amp;R&amp;"ＭＳ Ｐゴシック,標準"&amp;14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121"/>
  <sheetViews>
    <sheetView view="pageBreakPreview" zoomScaleNormal="100" zoomScaleSheetLayoutView="100" workbookViewId="0">
      <selection activeCell="C2" sqref="C2:E3"/>
    </sheetView>
  </sheetViews>
  <sheetFormatPr defaultColWidth="9" defaultRowHeight="12" x14ac:dyDescent="0.15"/>
  <cols>
    <col min="1" max="1" width="5" style="1" customWidth="1"/>
    <col min="2" max="2" width="5.375" style="12" customWidth="1"/>
    <col min="3" max="7" width="6" style="1" customWidth="1"/>
    <col min="8" max="23" width="5.25" style="1" customWidth="1"/>
    <col min="24" max="30" width="4.75" style="1" customWidth="1"/>
    <col min="31" max="16384" width="9" style="1"/>
  </cols>
  <sheetData>
    <row r="1" spans="1:24" ht="66" customHeight="1" thickBot="1" x14ac:dyDescent="0.2">
      <c r="A1" s="1032" t="s">
        <v>1063</v>
      </c>
      <c r="B1" s="1032"/>
      <c r="C1" s="1032"/>
      <c r="D1" s="1032"/>
      <c r="E1" s="1032"/>
    </row>
    <row r="2" spans="1:24" ht="14.25" customHeight="1" x14ac:dyDescent="0.15">
      <c r="C2" s="810" t="s">
        <v>1064</v>
      </c>
      <c r="D2" s="811"/>
      <c r="E2" s="811"/>
      <c r="F2" s="814" t="str">
        <f>入力シート!L12&amp;""</f>
        <v/>
      </c>
      <c r="G2" s="815"/>
      <c r="H2" s="815"/>
      <c r="I2" s="816"/>
      <c r="J2" s="3"/>
      <c r="K2" s="3"/>
      <c r="L2" s="824" t="s">
        <v>1065</v>
      </c>
      <c r="M2" s="824"/>
      <c r="N2" s="783" t="str">
        <f>入力シート!L13&amp;""</f>
        <v/>
      </c>
      <c r="O2" s="783"/>
      <c r="P2" s="783"/>
      <c r="Q2" s="783" t="str">
        <f>入力シート!L14&amp;""</f>
        <v/>
      </c>
      <c r="R2" s="783"/>
      <c r="S2" s="783"/>
      <c r="T2" s="3"/>
      <c r="U2" s="820" t="str">
        <f>IF(入力シート!L41="",入力シート!L40,入力シート!L41)&amp;""</f>
        <v>専門分野コードを入力してください</v>
      </c>
      <c r="V2" s="821"/>
      <c r="W2" s="822"/>
    </row>
    <row r="3" spans="1:24" ht="13.5" customHeight="1" thickBot="1" x14ac:dyDescent="0.2">
      <c r="C3" s="812"/>
      <c r="D3" s="813"/>
      <c r="E3" s="813"/>
      <c r="F3" s="817"/>
      <c r="G3" s="818"/>
      <c r="H3" s="818"/>
      <c r="I3" s="819"/>
      <c r="J3" s="3"/>
      <c r="K3" s="3"/>
      <c r="L3" s="825"/>
      <c r="M3" s="825"/>
      <c r="N3" s="784"/>
      <c r="O3" s="784"/>
      <c r="P3" s="784"/>
      <c r="Q3" s="784"/>
      <c r="R3" s="784"/>
      <c r="S3" s="784"/>
      <c r="T3" s="3"/>
      <c r="U3" s="647"/>
      <c r="V3" s="648"/>
      <c r="W3" s="823"/>
    </row>
    <row r="4" spans="1:24" ht="5.25" customHeight="1" x14ac:dyDescent="0.15">
      <c r="C4" s="3"/>
      <c r="D4" s="3"/>
      <c r="E4" s="3"/>
      <c r="F4" s="3"/>
      <c r="G4" s="3"/>
      <c r="H4" s="3"/>
      <c r="I4" s="3"/>
      <c r="J4" s="3"/>
      <c r="K4" s="3"/>
      <c r="L4" s="3"/>
      <c r="M4" s="3"/>
      <c r="N4" s="3"/>
      <c r="O4" s="3"/>
      <c r="P4" s="3"/>
      <c r="Q4" s="3"/>
      <c r="R4" s="3"/>
      <c r="S4" s="3"/>
      <c r="T4" s="3"/>
      <c r="U4" s="3"/>
      <c r="V4" s="3"/>
      <c r="W4" s="3"/>
    </row>
    <row r="5" spans="1:24" x14ac:dyDescent="0.15">
      <c r="A5" s="5"/>
      <c r="C5" s="4"/>
      <c r="D5" s="4"/>
      <c r="E5" s="4"/>
      <c r="F5" s="4"/>
      <c r="G5" s="4"/>
      <c r="H5" s="4"/>
      <c r="I5" s="4"/>
      <c r="J5" s="4"/>
      <c r="K5" s="4"/>
      <c r="L5" s="4"/>
      <c r="M5" s="4"/>
      <c r="N5" s="4"/>
      <c r="O5" s="4"/>
      <c r="P5" s="4"/>
      <c r="Q5" s="4"/>
      <c r="R5" s="4"/>
      <c r="S5" s="4"/>
      <c r="T5" s="4"/>
      <c r="U5" s="4"/>
      <c r="V5" s="4"/>
      <c r="W5" s="4"/>
    </row>
    <row r="6" spans="1:24" x14ac:dyDescent="0.15">
      <c r="A6" s="5"/>
      <c r="C6" s="4"/>
      <c r="D6" s="4"/>
      <c r="E6" s="4"/>
      <c r="F6" s="4"/>
      <c r="G6" s="4"/>
      <c r="H6" s="4"/>
      <c r="I6" s="4"/>
      <c r="J6" s="4"/>
      <c r="K6" s="4"/>
      <c r="L6" s="4"/>
      <c r="M6" s="4"/>
      <c r="N6" s="4"/>
      <c r="O6" s="4"/>
      <c r="P6" s="4"/>
      <c r="Q6" s="4"/>
      <c r="R6" s="4"/>
      <c r="S6" s="4"/>
      <c r="T6" s="4"/>
      <c r="U6" s="4"/>
      <c r="V6" s="4"/>
      <c r="W6" s="4"/>
    </row>
    <row r="7" spans="1:24" x14ac:dyDescent="0.15">
      <c r="A7" s="5"/>
      <c r="C7" s="4"/>
      <c r="D7" s="4"/>
      <c r="E7" s="4"/>
      <c r="F7" s="4"/>
      <c r="G7" s="4"/>
      <c r="H7" s="4"/>
      <c r="I7" s="4"/>
      <c r="J7" s="4"/>
      <c r="K7" s="4"/>
      <c r="L7" s="4"/>
      <c r="M7" s="4"/>
      <c r="N7" s="4"/>
      <c r="O7" s="4"/>
      <c r="P7" s="4"/>
      <c r="Q7" s="4"/>
      <c r="R7" s="4"/>
      <c r="S7" s="4"/>
      <c r="T7" s="4"/>
      <c r="U7" s="4"/>
      <c r="V7" s="4"/>
      <c r="W7" s="4"/>
    </row>
    <row r="8" spans="1:24" ht="12.75" customHeight="1" x14ac:dyDescent="0.15">
      <c r="A8" s="5"/>
      <c r="C8" s="1105" t="s">
        <v>1171</v>
      </c>
      <c r="D8" s="1105"/>
      <c r="E8" s="1105"/>
      <c r="F8" s="1105"/>
      <c r="G8" s="1105"/>
      <c r="H8" s="1105"/>
      <c r="I8" s="1105"/>
      <c r="J8" s="1105"/>
      <c r="K8" s="1105"/>
      <c r="L8" s="1105"/>
      <c r="M8" s="1105"/>
      <c r="N8" s="1105"/>
      <c r="O8" s="7"/>
      <c r="P8" s="4"/>
      <c r="Q8" s="4"/>
      <c r="R8" s="4"/>
      <c r="S8" s="4"/>
      <c r="T8" s="4"/>
      <c r="U8" s="4"/>
      <c r="V8" s="4"/>
      <c r="W8" s="4"/>
      <c r="X8" s="4"/>
    </row>
    <row r="9" spans="1:24" ht="17.25" customHeight="1" x14ac:dyDescent="0.15">
      <c r="A9" s="5"/>
      <c r="C9" s="1105"/>
      <c r="D9" s="1105"/>
      <c r="E9" s="1105"/>
      <c r="F9" s="1105"/>
      <c r="G9" s="1105"/>
      <c r="H9" s="1105"/>
      <c r="I9" s="1105"/>
      <c r="J9" s="1105"/>
      <c r="K9" s="1105"/>
      <c r="L9" s="1105"/>
      <c r="M9" s="1105"/>
      <c r="N9" s="1105"/>
      <c r="O9" s="7"/>
      <c r="P9" s="4"/>
      <c r="Q9" s="4"/>
      <c r="R9" s="373"/>
      <c r="S9" s="1145"/>
      <c r="T9" s="1145"/>
      <c r="U9" s="1145"/>
      <c r="V9" s="1145"/>
      <c r="W9" s="1145"/>
      <c r="X9" s="1145"/>
    </row>
    <row r="10" spans="1:24" ht="12" customHeight="1" x14ac:dyDescent="0.15">
      <c r="A10" s="5"/>
      <c r="C10" s="4"/>
      <c r="D10" s="4"/>
      <c r="E10" s="4"/>
      <c r="F10" s="4"/>
      <c r="G10" s="4"/>
      <c r="H10" s="4"/>
      <c r="I10" s="4"/>
      <c r="J10" s="4"/>
      <c r="K10" s="4"/>
      <c r="L10" s="4"/>
      <c r="M10" s="4"/>
      <c r="N10" s="4"/>
      <c r="O10" s="4"/>
      <c r="P10" s="4"/>
      <c r="Q10" s="4"/>
      <c r="R10" s="373"/>
      <c r="S10" s="1145"/>
      <c r="T10" s="1145"/>
      <c r="U10" s="1145"/>
      <c r="V10" s="1145"/>
      <c r="W10" s="1145"/>
      <c r="X10" s="1145"/>
    </row>
    <row r="11" spans="1:24" ht="12.75" customHeight="1" x14ac:dyDescent="0.15">
      <c r="A11" s="5"/>
      <c r="C11" s="2"/>
      <c r="D11" s="2"/>
      <c r="E11" s="2"/>
      <c r="F11" s="2"/>
      <c r="G11" s="2"/>
      <c r="H11" s="2"/>
      <c r="I11" s="2"/>
      <c r="J11" s="4"/>
      <c r="K11" s="4"/>
      <c r="L11" s="4"/>
      <c r="M11" s="4"/>
      <c r="N11" s="4"/>
      <c r="O11" s="4"/>
      <c r="P11" s="4"/>
      <c r="Q11" s="4"/>
      <c r="R11" s="4"/>
      <c r="S11" s="4"/>
      <c r="T11" s="4"/>
      <c r="U11" s="4"/>
      <c r="V11" s="4"/>
      <c r="W11" s="4"/>
      <c r="X11" s="4"/>
    </row>
    <row r="12" spans="1:24" ht="12.75" customHeight="1" x14ac:dyDescent="0.15">
      <c r="A12" s="5"/>
      <c r="C12" s="2"/>
      <c r="D12" s="2"/>
      <c r="E12" s="2"/>
      <c r="F12" s="2"/>
      <c r="G12" s="2"/>
      <c r="H12" s="2"/>
      <c r="I12" s="2"/>
      <c r="J12" s="4"/>
      <c r="K12" s="4"/>
      <c r="L12" s="4"/>
      <c r="M12" s="4"/>
      <c r="N12" s="4"/>
      <c r="O12" s="4"/>
      <c r="P12" s="4"/>
      <c r="Q12" s="4"/>
      <c r="R12" s="4"/>
      <c r="S12" s="4"/>
      <c r="T12" s="4"/>
      <c r="U12" s="4"/>
      <c r="V12" s="4"/>
      <c r="W12" s="4"/>
    </row>
    <row r="13" spans="1:24" ht="5.25" customHeight="1" thickBot="1" x14ac:dyDescent="0.2">
      <c r="C13" s="3"/>
      <c r="D13" s="3"/>
      <c r="E13" s="3"/>
      <c r="F13" s="3"/>
      <c r="G13" s="3"/>
      <c r="H13" s="3"/>
      <c r="I13" s="3"/>
      <c r="J13" s="3"/>
      <c r="K13" s="3"/>
      <c r="L13" s="3"/>
      <c r="M13" s="3"/>
      <c r="N13" s="3"/>
      <c r="O13" s="3"/>
      <c r="P13" s="3"/>
      <c r="Q13" s="3"/>
      <c r="R13" s="3"/>
      <c r="S13" s="3"/>
      <c r="T13" s="3"/>
      <c r="U13" s="3"/>
      <c r="V13" s="3"/>
      <c r="W13" s="3"/>
    </row>
    <row r="14" spans="1:24" x14ac:dyDescent="0.15">
      <c r="A14" s="5"/>
      <c r="B14" s="12" t="s">
        <v>1172</v>
      </c>
      <c r="C14" s="779" t="s">
        <v>1144</v>
      </c>
      <c r="D14" s="780"/>
      <c r="E14" s="780"/>
      <c r="F14" s="780"/>
      <c r="G14" s="780"/>
      <c r="H14" s="700" t="str">
        <f>入力シート!L407&amp;""</f>
        <v/>
      </c>
      <c r="I14" s="700"/>
      <c r="J14" s="700"/>
      <c r="K14" s="700"/>
      <c r="L14" s="700"/>
      <c r="M14" s="700"/>
      <c r="N14" s="700"/>
      <c r="O14" s="700"/>
      <c r="P14" s="700"/>
      <c r="Q14" s="700"/>
      <c r="R14" s="700"/>
      <c r="S14" s="700"/>
      <c r="T14" s="700"/>
      <c r="U14" s="700"/>
      <c r="V14" s="700"/>
      <c r="W14" s="701"/>
    </row>
    <row r="15" spans="1:24" x14ac:dyDescent="0.15">
      <c r="A15" s="5"/>
      <c r="C15" s="766"/>
      <c r="D15" s="767"/>
      <c r="E15" s="767"/>
      <c r="F15" s="767"/>
      <c r="G15" s="767"/>
      <c r="H15" s="662"/>
      <c r="I15" s="662"/>
      <c r="J15" s="662"/>
      <c r="K15" s="662"/>
      <c r="L15" s="662"/>
      <c r="M15" s="662"/>
      <c r="N15" s="662"/>
      <c r="O15" s="662"/>
      <c r="P15" s="662"/>
      <c r="Q15" s="662"/>
      <c r="R15" s="662"/>
      <c r="S15" s="662"/>
      <c r="T15" s="662"/>
      <c r="U15" s="662"/>
      <c r="V15" s="662"/>
      <c r="W15" s="663"/>
    </row>
    <row r="16" spans="1:24" x14ac:dyDescent="0.15">
      <c r="A16" s="5"/>
      <c r="C16" s="832" t="s">
        <v>1145</v>
      </c>
      <c r="D16" s="833"/>
      <c r="E16" s="833"/>
      <c r="F16" s="833"/>
      <c r="G16" s="851"/>
      <c r="H16" s="1099" t="str">
        <f>入力シート!L408&amp;""</f>
        <v/>
      </c>
      <c r="I16" s="1100"/>
      <c r="J16" s="1100"/>
      <c r="K16" s="1100"/>
      <c r="L16" s="1100"/>
      <c r="M16" s="1100"/>
      <c r="N16" s="1100"/>
      <c r="O16" s="1100"/>
      <c r="P16" s="1100"/>
      <c r="Q16" s="1100"/>
      <c r="R16" s="1100"/>
      <c r="S16" s="1100"/>
      <c r="T16" s="1100"/>
      <c r="U16" s="1100"/>
      <c r="V16" s="1100"/>
      <c r="W16" s="1101"/>
    </row>
    <row r="17" spans="1:23" x14ac:dyDescent="0.15">
      <c r="A17" s="5"/>
      <c r="C17" s="834"/>
      <c r="D17" s="835"/>
      <c r="E17" s="835"/>
      <c r="F17" s="835"/>
      <c r="G17" s="838"/>
      <c r="H17" s="1102"/>
      <c r="I17" s="1103"/>
      <c r="J17" s="1103"/>
      <c r="K17" s="1103"/>
      <c r="L17" s="1103"/>
      <c r="M17" s="1103"/>
      <c r="N17" s="1103"/>
      <c r="O17" s="1103"/>
      <c r="P17" s="1103"/>
      <c r="Q17" s="1103"/>
      <c r="R17" s="1103"/>
      <c r="S17" s="1103"/>
      <c r="T17" s="1103"/>
      <c r="U17" s="1103"/>
      <c r="V17" s="1103"/>
      <c r="W17" s="1104"/>
    </row>
    <row r="18" spans="1:23" ht="12.75" customHeight="1" x14ac:dyDescent="0.15">
      <c r="A18" s="5"/>
      <c r="C18" s="766" t="s">
        <v>1146</v>
      </c>
      <c r="D18" s="767"/>
      <c r="E18" s="767"/>
      <c r="F18" s="767"/>
      <c r="G18" s="767"/>
      <c r="H18" s="662" t="str">
        <f>入力シート!L406&amp;""</f>
        <v/>
      </c>
      <c r="I18" s="662"/>
      <c r="J18" s="662"/>
      <c r="K18" s="662"/>
      <c r="L18" s="662"/>
      <c r="M18" s="662"/>
      <c r="N18" s="662"/>
      <c r="O18" s="671" t="s">
        <v>1147</v>
      </c>
      <c r="P18" s="671"/>
      <c r="Q18" s="671"/>
      <c r="R18" s="671"/>
      <c r="S18" s="671"/>
      <c r="T18" s="761" t="str">
        <f>入力シート!L409&amp;""</f>
        <v/>
      </c>
      <c r="U18" s="761"/>
      <c r="V18" s="761"/>
      <c r="W18" s="762"/>
    </row>
    <row r="19" spans="1:23" x14ac:dyDescent="0.15">
      <c r="A19" s="5"/>
      <c r="C19" s="766"/>
      <c r="D19" s="767"/>
      <c r="E19" s="767"/>
      <c r="F19" s="767"/>
      <c r="G19" s="767"/>
      <c r="H19" s="662"/>
      <c r="I19" s="662"/>
      <c r="J19" s="662"/>
      <c r="K19" s="662"/>
      <c r="L19" s="662"/>
      <c r="M19" s="662"/>
      <c r="N19" s="662"/>
      <c r="O19" s="671"/>
      <c r="P19" s="671"/>
      <c r="Q19" s="671"/>
      <c r="R19" s="671"/>
      <c r="S19" s="671"/>
      <c r="T19" s="712"/>
      <c r="U19" s="712"/>
      <c r="V19" s="712"/>
      <c r="W19" s="716"/>
    </row>
    <row r="20" spans="1:23" x14ac:dyDescent="0.15">
      <c r="A20" s="5"/>
      <c r="C20" s="766" t="s">
        <v>1148</v>
      </c>
      <c r="D20" s="767"/>
      <c r="E20" s="767"/>
      <c r="F20" s="924" t="str">
        <f>入力シート!L410&amp;""</f>
        <v/>
      </c>
      <c r="G20" s="924"/>
      <c r="H20" s="662" t="str">
        <f>入力シート!L411&amp;""</f>
        <v>国・地域コードを入力してください</v>
      </c>
      <c r="I20" s="662"/>
      <c r="J20" s="662"/>
      <c r="K20" s="662"/>
      <c r="L20" s="662"/>
      <c r="M20" s="662"/>
      <c r="N20" s="662"/>
      <c r="O20" s="662"/>
      <c r="P20" s="662"/>
      <c r="Q20" s="662"/>
      <c r="R20" s="662"/>
      <c r="S20" s="662"/>
      <c r="T20" s="662"/>
      <c r="U20" s="662"/>
      <c r="V20" s="662"/>
      <c r="W20" s="663"/>
    </row>
    <row r="21" spans="1:23" x14ac:dyDescent="0.15">
      <c r="A21" s="5"/>
      <c r="C21" s="766"/>
      <c r="D21" s="767"/>
      <c r="E21" s="767"/>
      <c r="F21" s="924"/>
      <c r="G21" s="924"/>
      <c r="H21" s="662"/>
      <c r="I21" s="662"/>
      <c r="J21" s="662"/>
      <c r="K21" s="662"/>
      <c r="L21" s="662"/>
      <c r="M21" s="662"/>
      <c r="N21" s="662"/>
      <c r="O21" s="662"/>
      <c r="P21" s="662"/>
      <c r="Q21" s="662"/>
      <c r="R21" s="662"/>
      <c r="S21" s="662"/>
      <c r="T21" s="662"/>
      <c r="U21" s="662"/>
      <c r="V21" s="662"/>
      <c r="W21" s="663"/>
    </row>
    <row r="22" spans="1:23" ht="12" customHeight="1" x14ac:dyDescent="0.15">
      <c r="A22" s="5"/>
      <c r="C22" s="832" t="s">
        <v>1149</v>
      </c>
      <c r="D22" s="833"/>
      <c r="E22" s="851"/>
      <c r="F22" s="924" t="str">
        <f>入力シート!L412&amp;""</f>
        <v/>
      </c>
      <c r="G22" s="924"/>
      <c r="H22" s="760" t="str">
        <f>入力シート!L414&amp;""</f>
        <v/>
      </c>
      <c r="I22" s="761"/>
      <c r="J22" s="761"/>
      <c r="K22" s="761"/>
      <c r="L22" s="761"/>
      <c r="M22" s="761"/>
      <c r="N22" s="761"/>
      <c r="O22" s="761"/>
      <c r="P22" s="761"/>
      <c r="Q22" s="761"/>
      <c r="R22" s="761"/>
      <c r="S22" s="761"/>
      <c r="T22" s="761"/>
      <c r="U22" s="761"/>
      <c r="V22" s="761"/>
      <c r="W22" s="762"/>
    </row>
    <row r="23" spans="1:23" x14ac:dyDescent="0.15">
      <c r="A23" s="5"/>
      <c r="C23" s="834"/>
      <c r="D23" s="835"/>
      <c r="E23" s="838"/>
      <c r="F23" s="924"/>
      <c r="G23" s="924"/>
      <c r="H23" s="711"/>
      <c r="I23" s="712"/>
      <c r="J23" s="712"/>
      <c r="K23" s="712"/>
      <c r="L23" s="712"/>
      <c r="M23" s="712"/>
      <c r="N23" s="712"/>
      <c r="O23" s="712"/>
      <c r="P23" s="712"/>
      <c r="Q23" s="712"/>
      <c r="R23" s="712"/>
      <c r="S23" s="712"/>
      <c r="T23" s="712"/>
      <c r="U23" s="712"/>
      <c r="V23" s="712"/>
      <c r="W23" s="716"/>
    </row>
    <row r="24" spans="1:23" ht="16.149999999999999" customHeight="1" x14ac:dyDescent="0.15">
      <c r="A24" s="5"/>
      <c r="C24" s="832" t="s">
        <v>1150</v>
      </c>
      <c r="D24" s="833"/>
      <c r="E24" s="851"/>
      <c r="F24" s="1124" t="str">
        <f>入力シート!L415&amp;""</f>
        <v/>
      </c>
      <c r="G24" s="1125"/>
      <c r="H24" s="1125"/>
      <c r="I24" s="1125"/>
      <c r="J24" s="1125"/>
      <c r="K24" s="1125"/>
      <c r="L24" s="1125"/>
      <c r="M24" s="1125"/>
      <c r="N24" s="1125"/>
      <c r="O24" s="1125"/>
      <c r="P24" s="1125"/>
      <c r="Q24" s="1125"/>
      <c r="R24" s="1125"/>
      <c r="S24" s="1125"/>
      <c r="T24" s="1125"/>
      <c r="U24" s="1125"/>
      <c r="V24" s="1125"/>
      <c r="W24" s="1126"/>
    </row>
    <row r="25" spans="1:23" ht="16.149999999999999" customHeight="1" x14ac:dyDescent="0.15">
      <c r="A25" s="5"/>
      <c r="C25" s="653"/>
      <c r="D25" s="654"/>
      <c r="E25" s="655"/>
      <c r="F25" s="1127"/>
      <c r="G25" s="1128"/>
      <c r="H25" s="1128"/>
      <c r="I25" s="1128"/>
      <c r="J25" s="1128"/>
      <c r="K25" s="1128"/>
      <c r="L25" s="1128"/>
      <c r="M25" s="1128"/>
      <c r="N25" s="1128"/>
      <c r="O25" s="1128"/>
      <c r="P25" s="1128"/>
      <c r="Q25" s="1128"/>
      <c r="R25" s="1128"/>
      <c r="S25" s="1128"/>
      <c r="T25" s="1128"/>
      <c r="U25" s="1128"/>
      <c r="V25" s="1128"/>
      <c r="W25" s="1129"/>
    </row>
    <row r="26" spans="1:23" ht="16.149999999999999" customHeight="1" x14ac:dyDescent="0.15">
      <c r="A26" s="5"/>
      <c r="C26" s="653"/>
      <c r="D26" s="654"/>
      <c r="E26" s="655"/>
      <c r="F26" s="1127"/>
      <c r="G26" s="1128"/>
      <c r="H26" s="1128"/>
      <c r="I26" s="1128"/>
      <c r="J26" s="1128"/>
      <c r="K26" s="1128"/>
      <c r="L26" s="1128"/>
      <c r="M26" s="1128"/>
      <c r="N26" s="1128"/>
      <c r="O26" s="1128"/>
      <c r="P26" s="1128"/>
      <c r="Q26" s="1128"/>
      <c r="R26" s="1128"/>
      <c r="S26" s="1128"/>
      <c r="T26" s="1128"/>
      <c r="U26" s="1128"/>
      <c r="V26" s="1128"/>
      <c r="W26" s="1129"/>
    </row>
    <row r="27" spans="1:23" ht="16.149999999999999" customHeight="1" x14ac:dyDescent="0.15">
      <c r="A27" s="5"/>
      <c r="C27" s="834"/>
      <c r="D27" s="835"/>
      <c r="E27" s="838"/>
      <c r="F27" s="1130"/>
      <c r="G27" s="1131"/>
      <c r="H27" s="1131"/>
      <c r="I27" s="1131"/>
      <c r="J27" s="1131"/>
      <c r="K27" s="1131"/>
      <c r="L27" s="1131"/>
      <c r="M27" s="1131"/>
      <c r="N27" s="1131"/>
      <c r="O27" s="1131"/>
      <c r="P27" s="1131"/>
      <c r="Q27" s="1131"/>
      <c r="R27" s="1131"/>
      <c r="S27" s="1131"/>
      <c r="T27" s="1131"/>
      <c r="U27" s="1131"/>
      <c r="V27" s="1131"/>
      <c r="W27" s="1132"/>
    </row>
    <row r="28" spans="1:23" ht="12" customHeight="1" x14ac:dyDescent="0.15">
      <c r="A28" s="5"/>
      <c r="C28" s="832" t="s">
        <v>1151</v>
      </c>
      <c r="D28" s="833"/>
      <c r="E28" s="851"/>
      <c r="F28" s="1099" t="str">
        <f>入力シート!L416&amp;""</f>
        <v/>
      </c>
      <c r="G28" s="1100"/>
      <c r="H28" s="1100"/>
      <c r="I28" s="1100"/>
      <c r="J28" s="1100"/>
      <c r="K28" s="1100"/>
      <c r="L28" s="1100"/>
      <c r="M28" s="1100"/>
      <c r="N28" s="1100"/>
      <c r="O28" s="1100"/>
      <c r="P28" s="1100"/>
      <c r="Q28" s="1100"/>
      <c r="R28" s="1100"/>
      <c r="S28" s="1100"/>
      <c r="T28" s="1100"/>
      <c r="U28" s="1100"/>
      <c r="V28" s="1100"/>
      <c r="W28" s="1101"/>
    </row>
    <row r="29" spans="1:23" x14ac:dyDescent="0.15">
      <c r="A29" s="5"/>
      <c r="C29" s="834"/>
      <c r="D29" s="835"/>
      <c r="E29" s="838"/>
      <c r="F29" s="1102"/>
      <c r="G29" s="1103"/>
      <c r="H29" s="1103"/>
      <c r="I29" s="1103"/>
      <c r="J29" s="1103"/>
      <c r="K29" s="1103"/>
      <c r="L29" s="1103"/>
      <c r="M29" s="1103"/>
      <c r="N29" s="1103"/>
      <c r="O29" s="1103"/>
      <c r="P29" s="1103"/>
      <c r="Q29" s="1103"/>
      <c r="R29" s="1103"/>
      <c r="S29" s="1103"/>
      <c r="T29" s="1103"/>
      <c r="U29" s="1103"/>
      <c r="V29" s="1103"/>
      <c r="W29" s="1104"/>
    </row>
    <row r="30" spans="1:23" ht="13.5" customHeight="1" x14ac:dyDescent="0.15">
      <c r="A30" s="5"/>
      <c r="C30" s="832" t="s">
        <v>1152</v>
      </c>
      <c r="D30" s="833"/>
      <c r="E30" s="833"/>
      <c r="F30" s="833"/>
      <c r="G30" s="851"/>
      <c r="H30" s="664" t="str">
        <f>入力シート!L417&amp;""</f>
        <v/>
      </c>
      <c r="I30" s="664"/>
      <c r="J30" s="665" t="s">
        <v>945</v>
      </c>
      <c r="K30" s="667" t="str">
        <f>入力シート!L418&amp;""</f>
        <v/>
      </c>
      <c r="L30" s="665" t="s">
        <v>947</v>
      </c>
      <c r="M30" s="1120" t="s">
        <v>1153</v>
      </c>
      <c r="N30" s="1122" t="str">
        <f>入力シート!L419&amp;""</f>
        <v>0か月</v>
      </c>
      <c r="O30" s="1122"/>
      <c r="P30" s="1122"/>
      <c r="Q30" s="1069" t="s">
        <v>1154</v>
      </c>
      <c r="R30" s="41"/>
      <c r="S30" s="41"/>
      <c r="T30" s="41"/>
      <c r="U30" s="41"/>
      <c r="V30" s="41"/>
      <c r="W30" s="37"/>
    </row>
    <row r="31" spans="1:23" ht="12" customHeight="1" x14ac:dyDescent="0.15">
      <c r="A31" s="5"/>
      <c r="C31" s="834"/>
      <c r="D31" s="835"/>
      <c r="E31" s="835"/>
      <c r="F31" s="835"/>
      <c r="G31" s="838"/>
      <c r="H31" s="664"/>
      <c r="I31" s="664"/>
      <c r="J31" s="665"/>
      <c r="K31" s="667"/>
      <c r="L31" s="665"/>
      <c r="M31" s="1121"/>
      <c r="N31" s="1123"/>
      <c r="O31" s="1123"/>
      <c r="P31" s="1123"/>
      <c r="Q31" s="1075"/>
      <c r="R31" s="42"/>
      <c r="S31" s="42"/>
      <c r="T31" s="42"/>
      <c r="U31" s="42"/>
      <c r="V31" s="42"/>
      <c r="W31" s="10"/>
    </row>
    <row r="32" spans="1:23" ht="12" customHeight="1" x14ac:dyDescent="0.15">
      <c r="A32" s="5"/>
      <c r="C32" s="832" t="s">
        <v>1155</v>
      </c>
      <c r="D32" s="833"/>
      <c r="E32" s="833"/>
      <c r="F32" s="833"/>
      <c r="G32" s="851"/>
      <c r="H32" s="664" t="str">
        <f>入力シート!L420&amp;""</f>
        <v/>
      </c>
      <c r="I32" s="664"/>
      <c r="J32" s="665" t="s">
        <v>945</v>
      </c>
      <c r="K32" s="667" t="str">
        <f>入力シート!L421&amp;""</f>
        <v/>
      </c>
      <c r="L32" s="665" t="s">
        <v>587</v>
      </c>
      <c r="M32" s="1023" t="s">
        <v>1108</v>
      </c>
      <c r="N32" s="664" t="str">
        <f>入力シート!L422&amp;""</f>
        <v/>
      </c>
      <c r="O32" s="664"/>
      <c r="P32" s="665" t="s">
        <v>945</v>
      </c>
      <c r="Q32" s="667" t="str">
        <f>入力シート!L423&amp;""</f>
        <v/>
      </c>
      <c r="R32" s="665" t="s">
        <v>587</v>
      </c>
      <c r="S32" s="1120" t="s">
        <v>1153</v>
      </c>
      <c r="T32" s="1122" t="str">
        <f>入力シート!L424&amp;""</f>
        <v>0か月</v>
      </c>
      <c r="U32" s="1122"/>
      <c r="V32" s="1122"/>
      <c r="W32" s="1118" t="s">
        <v>1154</v>
      </c>
    </row>
    <row r="33" spans="1:23" ht="12" customHeight="1" x14ac:dyDescent="0.15">
      <c r="A33" s="5"/>
      <c r="C33" s="834"/>
      <c r="D33" s="835"/>
      <c r="E33" s="835"/>
      <c r="F33" s="835"/>
      <c r="G33" s="838"/>
      <c r="H33" s="664"/>
      <c r="I33" s="664"/>
      <c r="J33" s="665"/>
      <c r="K33" s="667"/>
      <c r="L33" s="665"/>
      <c r="M33" s="1024"/>
      <c r="N33" s="664"/>
      <c r="O33" s="664"/>
      <c r="P33" s="665"/>
      <c r="Q33" s="667"/>
      <c r="R33" s="665"/>
      <c r="S33" s="1121"/>
      <c r="T33" s="1123"/>
      <c r="U33" s="1123"/>
      <c r="V33" s="1123"/>
      <c r="W33" s="1119"/>
    </row>
    <row r="34" spans="1:23" ht="12" customHeight="1" x14ac:dyDescent="0.15">
      <c r="A34" s="5"/>
      <c r="C34" s="832" t="s">
        <v>1156</v>
      </c>
      <c r="D34" s="833"/>
      <c r="E34" s="833"/>
      <c r="F34" s="833"/>
      <c r="G34" s="851"/>
      <c r="H34" s="664" t="str">
        <f>入力シート!L425&amp;""</f>
        <v/>
      </c>
      <c r="I34" s="664"/>
      <c r="J34" s="665" t="s">
        <v>945</v>
      </c>
      <c r="K34" s="667" t="str">
        <f>入力シート!L426&amp;""</f>
        <v/>
      </c>
      <c r="L34" s="665" t="s">
        <v>587</v>
      </c>
      <c r="M34" s="35"/>
      <c r="N34" s="33"/>
      <c r="O34" s="33"/>
      <c r="P34" s="33"/>
      <c r="Q34" s="33"/>
      <c r="R34" s="33"/>
      <c r="S34" s="33"/>
      <c r="T34" s="929"/>
      <c r="U34" s="929"/>
      <c r="V34" s="929"/>
      <c r="W34" s="1082"/>
    </row>
    <row r="35" spans="1:23" ht="12" customHeight="1" x14ac:dyDescent="0.15">
      <c r="A35" s="5"/>
      <c r="C35" s="834"/>
      <c r="D35" s="835"/>
      <c r="E35" s="835"/>
      <c r="F35" s="835"/>
      <c r="G35" s="838"/>
      <c r="H35" s="664"/>
      <c r="I35" s="664"/>
      <c r="J35" s="665"/>
      <c r="K35" s="667"/>
      <c r="L35" s="665"/>
      <c r="M35" s="36"/>
      <c r="N35" s="34"/>
      <c r="O35" s="34"/>
      <c r="P35" s="34"/>
      <c r="Q35" s="34"/>
      <c r="R35" s="34"/>
      <c r="S35" s="34"/>
      <c r="T35" s="929"/>
      <c r="U35" s="929"/>
      <c r="V35" s="929"/>
      <c r="W35" s="1082"/>
    </row>
    <row r="36" spans="1:23" ht="12.75" customHeight="1" x14ac:dyDescent="0.15">
      <c r="A36" s="5"/>
      <c r="C36" s="1083" t="s">
        <v>1157</v>
      </c>
      <c r="D36" s="959"/>
      <c r="E36" s="959"/>
      <c r="F36" s="959"/>
      <c r="G36" s="960"/>
      <c r="H36" s="820" t="str">
        <f>入力シート!L427&amp;""</f>
        <v/>
      </c>
      <c r="I36" s="821"/>
      <c r="J36" s="1095"/>
      <c r="K36" s="1095"/>
      <c r="L36" s="1096"/>
      <c r="M36" s="959" t="s">
        <v>1158</v>
      </c>
      <c r="N36" s="959"/>
      <c r="O36" s="959"/>
      <c r="P36" s="959"/>
      <c r="Q36" s="960"/>
      <c r="R36" s="1133" t="str">
        <f>入力シート!L428&amp;""</f>
        <v>ー</v>
      </c>
      <c r="S36" s="1134"/>
      <c r="T36" s="1134"/>
      <c r="U36" s="1134"/>
      <c r="V36" s="1134"/>
      <c r="W36" s="1135"/>
    </row>
    <row r="37" spans="1:23" ht="12.75" customHeight="1" thickBot="1" x14ac:dyDescent="0.2">
      <c r="A37" s="5"/>
      <c r="C37" s="1084"/>
      <c r="D37" s="963"/>
      <c r="E37" s="963"/>
      <c r="F37" s="963"/>
      <c r="G37" s="964"/>
      <c r="H37" s="1028"/>
      <c r="I37" s="1029"/>
      <c r="J37" s="1097"/>
      <c r="K37" s="1097"/>
      <c r="L37" s="1098"/>
      <c r="M37" s="963"/>
      <c r="N37" s="963"/>
      <c r="O37" s="963"/>
      <c r="P37" s="963"/>
      <c r="Q37" s="964"/>
      <c r="R37" s="1136"/>
      <c r="S37" s="1137"/>
      <c r="T37" s="1137"/>
      <c r="U37" s="1137"/>
      <c r="V37" s="1137"/>
      <c r="W37" s="1138"/>
    </row>
    <row r="38" spans="1:23" ht="9" customHeight="1" thickBot="1" x14ac:dyDescent="0.2">
      <c r="C38" s="4"/>
      <c r="D38" s="4"/>
      <c r="E38" s="4"/>
      <c r="F38" s="4"/>
      <c r="G38" s="4"/>
      <c r="H38" s="4"/>
      <c r="I38" s="4"/>
      <c r="J38" s="4"/>
      <c r="K38" s="4"/>
      <c r="L38" s="4"/>
      <c r="M38" s="4"/>
      <c r="N38" s="4"/>
      <c r="O38" s="4"/>
      <c r="P38" s="4"/>
      <c r="Q38" s="4"/>
      <c r="R38" s="4"/>
      <c r="S38" s="4"/>
      <c r="T38" s="4"/>
      <c r="U38" s="4"/>
      <c r="V38" s="4"/>
      <c r="W38" s="4"/>
    </row>
    <row r="39" spans="1:23" ht="12" customHeight="1" x14ac:dyDescent="0.15">
      <c r="A39" s="5"/>
      <c r="B39" s="12" t="s">
        <v>1056</v>
      </c>
      <c r="C39" s="1093" t="s">
        <v>1096</v>
      </c>
      <c r="D39" s="1094"/>
      <c r="E39" s="1094"/>
      <c r="F39" s="1094"/>
      <c r="G39" s="1094"/>
      <c r="H39" s="1085" t="str">
        <f>IF(入力シート!L435="使用言語2",入力シート!L434,入力シート!L433)&amp;""</f>
        <v/>
      </c>
      <c r="I39" s="1086"/>
      <c r="J39" s="1086"/>
      <c r="K39" s="1086"/>
      <c r="L39" s="1086"/>
      <c r="M39" s="1086"/>
      <c r="N39" s="1086"/>
      <c r="O39" s="1087"/>
      <c r="P39" s="1085" t="str">
        <f>IF(入力シート!L435="使用言語1と2",入力シート!L434,"")</f>
        <v/>
      </c>
      <c r="Q39" s="1086"/>
      <c r="R39" s="1086"/>
      <c r="S39" s="1086"/>
      <c r="T39" s="1086"/>
      <c r="U39" s="1086"/>
      <c r="V39" s="1086"/>
      <c r="W39" s="1091"/>
    </row>
    <row r="40" spans="1:23" ht="12" customHeight="1" x14ac:dyDescent="0.15">
      <c r="A40" s="5"/>
      <c r="C40" s="1074"/>
      <c r="D40" s="1075"/>
      <c r="E40" s="1075"/>
      <c r="F40" s="1075"/>
      <c r="G40" s="1075"/>
      <c r="H40" s="1088"/>
      <c r="I40" s="1089"/>
      <c r="J40" s="1089"/>
      <c r="K40" s="1089"/>
      <c r="L40" s="1089"/>
      <c r="M40" s="1089"/>
      <c r="N40" s="1089"/>
      <c r="O40" s="1090"/>
      <c r="P40" s="1088"/>
      <c r="Q40" s="1089"/>
      <c r="R40" s="1089"/>
      <c r="S40" s="1089"/>
      <c r="T40" s="1089"/>
      <c r="U40" s="1089"/>
      <c r="V40" s="1089"/>
      <c r="W40" s="1092"/>
    </row>
    <row r="41" spans="1:23" ht="12" customHeight="1" x14ac:dyDescent="0.15">
      <c r="A41" s="5"/>
      <c r="B41" s="12" t="s">
        <v>1059</v>
      </c>
      <c r="C41" s="1068" t="s">
        <v>1159</v>
      </c>
      <c r="D41" s="1069"/>
      <c r="E41" s="1069"/>
      <c r="F41" s="1069"/>
      <c r="G41" s="1069"/>
      <c r="H41" s="997" t="str">
        <f>入力シート!L436&amp;""</f>
        <v/>
      </c>
      <c r="I41" s="998"/>
      <c r="J41" s="998"/>
      <c r="K41" s="998"/>
      <c r="L41" s="998"/>
      <c r="M41" s="998"/>
      <c r="N41" s="998"/>
      <c r="O41" s="998"/>
      <c r="P41" s="998"/>
      <c r="Q41" s="998"/>
      <c r="R41" s="998"/>
      <c r="S41" s="998"/>
      <c r="T41" s="998"/>
      <c r="U41" s="998"/>
      <c r="V41" s="998"/>
      <c r="W41" s="999"/>
    </row>
    <row r="42" spans="1:23" ht="12" customHeight="1" x14ac:dyDescent="0.15">
      <c r="A42" s="5"/>
      <c r="C42" s="1074"/>
      <c r="D42" s="1075"/>
      <c r="E42" s="1075"/>
      <c r="F42" s="1075"/>
      <c r="G42" s="1075"/>
      <c r="H42" s="729"/>
      <c r="I42" s="730"/>
      <c r="J42" s="730"/>
      <c r="K42" s="730"/>
      <c r="L42" s="730"/>
      <c r="M42" s="730"/>
      <c r="N42" s="730"/>
      <c r="O42" s="730"/>
      <c r="P42" s="730"/>
      <c r="Q42" s="730"/>
      <c r="R42" s="730"/>
      <c r="S42" s="730"/>
      <c r="T42" s="730"/>
      <c r="U42" s="730"/>
      <c r="V42" s="730"/>
      <c r="W42" s="731"/>
    </row>
    <row r="43" spans="1:23" ht="12" customHeight="1" x14ac:dyDescent="0.15">
      <c r="A43" s="5"/>
      <c r="C43" s="1068" t="s">
        <v>1160</v>
      </c>
      <c r="D43" s="1069"/>
      <c r="E43" s="1069"/>
      <c r="F43" s="1069"/>
      <c r="G43" s="1070"/>
      <c r="H43" s="997" t="str">
        <f>入力シート!L437&amp;""</f>
        <v/>
      </c>
      <c r="I43" s="998"/>
      <c r="J43" s="998"/>
      <c r="K43" s="998"/>
      <c r="L43" s="998"/>
      <c r="M43" s="998"/>
      <c r="N43" s="998"/>
      <c r="O43" s="998"/>
      <c r="P43" s="998"/>
      <c r="Q43" s="998"/>
      <c r="R43" s="998"/>
      <c r="S43" s="998"/>
      <c r="T43" s="998"/>
      <c r="U43" s="998"/>
      <c r="V43" s="998"/>
      <c r="W43" s="999"/>
    </row>
    <row r="44" spans="1:23" ht="12" customHeight="1" x14ac:dyDescent="0.15">
      <c r="A44" s="5"/>
      <c r="C44" s="1071"/>
      <c r="D44" s="1072"/>
      <c r="E44" s="1072"/>
      <c r="F44" s="1072"/>
      <c r="G44" s="1073"/>
      <c r="H44" s="726"/>
      <c r="I44" s="727"/>
      <c r="J44" s="727"/>
      <c r="K44" s="727"/>
      <c r="L44" s="727"/>
      <c r="M44" s="727"/>
      <c r="N44" s="727"/>
      <c r="O44" s="727"/>
      <c r="P44" s="727"/>
      <c r="Q44" s="727"/>
      <c r="R44" s="727"/>
      <c r="S44" s="727"/>
      <c r="T44" s="727"/>
      <c r="U44" s="727"/>
      <c r="V44" s="727"/>
      <c r="W44" s="728"/>
    </row>
    <row r="45" spans="1:23" ht="12" customHeight="1" x14ac:dyDescent="0.15">
      <c r="A45" s="5"/>
      <c r="C45" s="1071"/>
      <c r="D45" s="1072"/>
      <c r="E45" s="1072"/>
      <c r="F45" s="1072"/>
      <c r="G45" s="1073"/>
      <c r="H45" s="726"/>
      <c r="I45" s="727"/>
      <c r="J45" s="727"/>
      <c r="K45" s="727"/>
      <c r="L45" s="727"/>
      <c r="M45" s="727"/>
      <c r="N45" s="727"/>
      <c r="O45" s="727"/>
      <c r="P45" s="727"/>
      <c r="Q45" s="727"/>
      <c r="R45" s="727"/>
      <c r="S45" s="727"/>
      <c r="T45" s="727"/>
      <c r="U45" s="727"/>
      <c r="V45" s="727"/>
      <c r="W45" s="728"/>
    </row>
    <row r="46" spans="1:23" ht="12" customHeight="1" x14ac:dyDescent="0.15">
      <c r="A46" s="5"/>
      <c r="C46" s="1071"/>
      <c r="D46" s="1072"/>
      <c r="E46" s="1072"/>
      <c r="F46" s="1072"/>
      <c r="G46" s="1073"/>
      <c r="H46" s="726"/>
      <c r="I46" s="727"/>
      <c r="J46" s="727"/>
      <c r="K46" s="727"/>
      <c r="L46" s="727"/>
      <c r="M46" s="727"/>
      <c r="N46" s="727"/>
      <c r="O46" s="727"/>
      <c r="P46" s="727"/>
      <c r="Q46" s="727"/>
      <c r="R46" s="727"/>
      <c r="S46" s="727"/>
      <c r="T46" s="727"/>
      <c r="U46" s="727"/>
      <c r="V46" s="727"/>
      <c r="W46" s="728"/>
    </row>
    <row r="47" spans="1:23" ht="13.5" customHeight="1" x14ac:dyDescent="0.15">
      <c r="A47" s="5"/>
      <c r="C47" s="1074"/>
      <c r="D47" s="1075"/>
      <c r="E47" s="1075"/>
      <c r="F47" s="1075"/>
      <c r="G47" s="1076"/>
      <c r="H47" s="729"/>
      <c r="I47" s="730"/>
      <c r="J47" s="730"/>
      <c r="K47" s="730"/>
      <c r="L47" s="730"/>
      <c r="M47" s="730"/>
      <c r="N47" s="730"/>
      <c r="O47" s="730"/>
      <c r="P47" s="730"/>
      <c r="Q47" s="730"/>
      <c r="R47" s="730"/>
      <c r="S47" s="730"/>
      <c r="T47" s="730"/>
      <c r="U47" s="730"/>
      <c r="V47" s="730"/>
      <c r="W47" s="731"/>
    </row>
    <row r="48" spans="1:23" ht="18" customHeight="1" x14ac:dyDescent="0.15">
      <c r="C48" s="673" t="s">
        <v>1161</v>
      </c>
      <c r="D48" s="674"/>
      <c r="E48" s="674"/>
      <c r="F48" s="674"/>
      <c r="G48" s="679"/>
      <c r="H48" s="1066" t="str">
        <f>IF(入力シート!L436="入学における語学要件の指定なし","語学要件なし",入力シート!L438)&amp;""</f>
        <v/>
      </c>
      <c r="I48" s="1066"/>
      <c r="J48" s="1066"/>
      <c r="K48" s="1066"/>
      <c r="L48" s="1066"/>
      <c r="M48" s="1066"/>
      <c r="N48" s="1066"/>
      <c r="O48" s="1066"/>
      <c r="P48" s="1066"/>
      <c r="Q48" s="1066"/>
      <c r="R48" s="1066"/>
      <c r="S48" s="1066"/>
      <c r="T48" s="1066"/>
      <c r="U48" s="1066"/>
      <c r="V48" s="1066"/>
      <c r="W48" s="1067"/>
    </row>
    <row r="49" spans="1:23" ht="18" customHeight="1" thickBot="1" x14ac:dyDescent="0.2">
      <c r="C49" s="676"/>
      <c r="D49" s="677"/>
      <c r="E49" s="677"/>
      <c r="F49" s="677"/>
      <c r="G49" s="680"/>
      <c r="H49" s="758"/>
      <c r="I49" s="758"/>
      <c r="J49" s="758"/>
      <c r="K49" s="758"/>
      <c r="L49" s="758"/>
      <c r="M49" s="758"/>
      <c r="N49" s="758"/>
      <c r="O49" s="758"/>
      <c r="P49" s="758"/>
      <c r="Q49" s="758"/>
      <c r="R49" s="758"/>
      <c r="S49" s="758"/>
      <c r="T49" s="758"/>
      <c r="U49" s="758"/>
      <c r="V49" s="758"/>
      <c r="W49" s="759"/>
    </row>
    <row r="50" spans="1:23" ht="9" customHeight="1" thickBot="1" x14ac:dyDescent="0.2">
      <c r="C50" s="4"/>
      <c r="D50" s="4"/>
      <c r="E50" s="4"/>
      <c r="F50" s="4"/>
      <c r="G50" s="4"/>
      <c r="H50" s="4"/>
      <c r="I50" s="4"/>
      <c r="J50" s="4"/>
      <c r="K50" s="4"/>
      <c r="L50" s="4"/>
      <c r="M50" s="4"/>
      <c r="N50" s="4"/>
      <c r="O50" s="4"/>
      <c r="P50" s="4"/>
      <c r="Q50" s="4"/>
      <c r="R50" s="4"/>
      <c r="S50" s="4"/>
      <c r="T50" s="4"/>
      <c r="U50" s="4"/>
      <c r="V50" s="4"/>
      <c r="W50" s="4"/>
    </row>
    <row r="51" spans="1:23" ht="13.5" customHeight="1" x14ac:dyDescent="0.15">
      <c r="A51" s="5"/>
      <c r="B51" s="12" t="s">
        <v>1173</v>
      </c>
      <c r="C51" s="1057" t="s">
        <v>1163</v>
      </c>
      <c r="D51" s="826"/>
      <c r="E51" s="826"/>
      <c r="F51" s="826"/>
      <c r="G51" s="826"/>
      <c r="H51" s="826"/>
      <c r="I51" s="826"/>
      <c r="J51" s="826"/>
      <c r="K51" s="826"/>
      <c r="L51" s="826"/>
      <c r="M51" s="826"/>
      <c r="N51" s="826"/>
      <c r="O51" s="826"/>
      <c r="P51" s="826"/>
      <c r="Q51" s="826"/>
      <c r="R51" s="826"/>
      <c r="S51" s="826"/>
      <c r="T51" s="826"/>
      <c r="U51" s="826"/>
      <c r="V51" s="826"/>
      <c r="W51" s="1058"/>
    </row>
    <row r="52" spans="1:23" x14ac:dyDescent="0.15">
      <c r="A52" s="5"/>
      <c r="C52" s="830"/>
      <c r="D52" s="740"/>
      <c r="E52" s="740"/>
      <c r="F52" s="740"/>
      <c r="G52" s="740"/>
      <c r="H52" s="740"/>
      <c r="I52" s="740"/>
      <c r="J52" s="740"/>
      <c r="K52" s="740"/>
      <c r="L52" s="740"/>
      <c r="M52" s="740"/>
      <c r="N52" s="740"/>
      <c r="O52" s="740"/>
      <c r="P52" s="740"/>
      <c r="Q52" s="740"/>
      <c r="R52" s="740"/>
      <c r="S52" s="740"/>
      <c r="T52" s="740"/>
      <c r="U52" s="740"/>
      <c r="V52" s="740"/>
      <c r="W52" s="1059"/>
    </row>
    <row r="53" spans="1:23" x14ac:dyDescent="0.15">
      <c r="A53" s="5"/>
      <c r="C53" s="1060" t="str">
        <f>入力シート!L443&amp;""</f>
        <v/>
      </c>
      <c r="D53" s="1061"/>
      <c r="E53" s="1061"/>
      <c r="F53" s="1061"/>
      <c r="G53" s="1061"/>
      <c r="H53" s="1061"/>
      <c r="I53" s="1061"/>
      <c r="J53" s="1061"/>
      <c r="K53" s="1061"/>
      <c r="L53" s="1061"/>
      <c r="M53" s="1061"/>
      <c r="N53" s="1061"/>
      <c r="O53" s="1061"/>
      <c r="P53" s="1061"/>
      <c r="Q53" s="1061"/>
      <c r="R53" s="1061"/>
      <c r="S53" s="1061"/>
      <c r="T53" s="1061"/>
      <c r="U53" s="1061"/>
      <c r="V53" s="1061"/>
      <c r="W53" s="1062"/>
    </row>
    <row r="54" spans="1:23" x14ac:dyDescent="0.15">
      <c r="A54" s="5"/>
      <c r="C54" s="1060"/>
      <c r="D54" s="1061"/>
      <c r="E54" s="1061"/>
      <c r="F54" s="1061"/>
      <c r="G54" s="1061"/>
      <c r="H54" s="1061"/>
      <c r="I54" s="1061"/>
      <c r="J54" s="1061"/>
      <c r="K54" s="1061"/>
      <c r="L54" s="1061"/>
      <c r="M54" s="1061"/>
      <c r="N54" s="1061"/>
      <c r="O54" s="1061"/>
      <c r="P54" s="1061"/>
      <c r="Q54" s="1061"/>
      <c r="R54" s="1061"/>
      <c r="S54" s="1061"/>
      <c r="T54" s="1061"/>
      <c r="U54" s="1061"/>
      <c r="V54" s="1061"/>
      <c r="W54" s="1062"/>
    </row>
    <row r="55" spans="1:23" x14ac:dyDescent="0.15">
      <c r="A55" s="5"/>
      <c r="C55" s="1060"/>
      <c r="D55" s="1061"/>
      <c r="E55" s="1061"/>
      <c r="F55" s="1061"/>
      <c r="G55" s="1061"/>
      <c r="H55" s="1061"/>
      <c r="I55" s="1061"/>
      <c r="J55" s="1061"/>
      <c r="K55" s="1061"/>
      <c r="L55" s="1061"/>
      <c r="M55" s="1061"/>
      <c r="N55" s="1061"/>
      <c r="O55" s="1061"/>
      <c r="P55" s="1061"/>
      <c r="Q55" s="1061"/>
      <c r="R55" s="1061"/>
      <c r="S55" s="1061"/>
      <c r="T55" s="1061"/>
      <c r="U55" s="1061"/>
      <c r="V55" s="1061"/>
      <c r="W55" s="1062"/>
    </row>
    <row r="56" spans="1:23" x14ac:dyDescent="0.15">
      <c r="A56" s="5"/>
      <c r="C56" s="1060"/>
      <c r="D56" s="1061"/>
      <c r="E56" s="1061"/>
      <c r="F56" s="1061"/>
      <c r="G56" s="1061"/>
      <c r="H56" s="1061"/>
      <c r="I56" s="1061"/>
      <c r="J56" s="1061"/>
      <c r="K56" s="1061"/>
      <c r="L56" s="1061"/>
      <c r="M56" s="1061"/>
      <c r="N56" s="1061"/>
      <c r="O56" s="1061"/>
      <c r="P56" s="1061"/>
      <c r="Q56" s="1061"/>
      <c r="R56" s="1061"/>
      <c r="S56" s="1061"/>
      <c r="T56" s="1061"/>
      <c r="U56" s="1061"/>
      <c r="V56" s="1061"/>
      <c r="W56" s="1062"/>
    </row>
    <row r="57" spans="1:23" x14ac:dyDescent="0.15">
      <c r="A57" s="5"/>
      <c r="C57" s="1060"/>
      <c r="D57" s="1061"/>
      <c r="E57" s="1061"/>
      <c r="F57" s="1061"/>
      <c r="G57" s="1061"/>
      <c r="H57" s="1061"/>
      <c r="I57" s="1061"/>
      <c r="J57" s="1061"/>
      <c r="K57" s="1061"/>
      <c r="L57" s="1061"/>
      <c r="M57" s="1061"/>
      <c r="N57" s="1061"/>
      <c r="O57" s="1061"/>
      <c r="P57" s="1061"/>
      <c r="Q57" s="1061"/>
      <c r="R57" s="1061"/>
      <c r="S57" s="1061"/>
      <c r="T57" s="1061"/>
      <c r="U57" s="1061"/>
      <c r="V57" s="1061"/>
      <c r="W57" s="1062"/>
    </row>
    <row r="58" spans="1:23" x14ac:dyDescent="0.15">
      <c r="A58" s="5"/>
      <c r="C58" s="1060"/>
      <c r="D58" s="1061"/>
      <c r="E58" s="1061"/>
      <c r="F58" s="1061"/>
      <c r="G58" s="1061"/>
      <c r="H58" s="1061"/>
      <c r="I58" s="1061"/>
      <c r="J58" s="1061"/>
      <c r="K58" s="1061"/>
      <c r="L58" s="1061"/>
      <c r="M58" s="1061"/>
      <c r="N58" s="1061"/>
      <c r="O58" s="1061"/>
      <c r="P58" s="1061"/>
      <c r="Q58" s="1061"/>
      <c r="R58" s="1061"/>
      <c r="S58" s="1061"/>
      <c r="T58" s="1061"/>
      <c r="U58" s="1061"/>
      <c r="V58" s="1061"/>
      <c r="W58" s="1062"/>
    </row>
    <row r="59" spans="1:23" x14ac:dyDescent="0.15">
      <c r="A59" s="5"/>
      <c r="C59" s="1060"/>
      <c r="D59" s="1061"/>
      <c r="E59" s="1061"/>
      <c r="F59" s="1061"/>
      <c r="G59" s="1061"/>
      <c r="H59" s="1061"/>
      <c r="I59" s="1061"/>
      <c r="J59" s="1061"/>
      <c r="K59" s="1061"/>
      <c r="L59" s="1061"/>
      <c r="M59" s="1061"/>
      <c r="N59" s="1061"/>
      <c r="O59" s="1061"/>
      <c r="P59" s="1061"/>
      <c r="Q59" s="1061"/>
      <c r="R59" s="1061"/>
      <c r="S59" s="1061"/>
      <c r="T59" s="1061"/>
      <c r="U59" s="1061"/>
      <c r="V59" s="1061"/>
      <c r="W59" s="1062"/>
    </row>
    <row r="60" spans="1:23" x14ac:dyDescent="0.15">
      <c r="A60" s="5"/>
      <c r="C60" s="1060"/>
      <c r="D60" s="1061"/>
      <c r="E60" s="1061"/>
      <c r="F60" s="1061"/>
      <c r="G60" s="1061"/>
      <c r="H60" s="1061"/>
      <c r="I60" s="1061"/>
      <c r="J60" s="1061"/>
      <c r="K60" s="1061"/>
      <c r="L60" s="1061"/>
      <c r="M60" s="1061"/>
      <c r="N60" s="1061"/>
      <c r="O60" s="1061"/>
      <c r="P60" s="1061"/>
      <c r="Q60" s="1061"/>
      <c r="R60" s="1061"/>
      <c r="S60" s="1061"/>
      <c r="T60" s="1061"/>
      <c r="U60" s="1061"/>
      <c r="V60" s="1061"/>
      <c r="W60" s="1062"/>
    </row>
    <row r="61" spans="1:23" x14ac:dyDescent="0.15">
      <c r="A61" s="5"/>
      <c r="C61" s="1060"/>
      <c r="D61" s="1061"/>
      <c r="E61" s="1061"/>
      <c r="F61" s="1061"/>
      <c r="G61" s="1061"/>
      <c r="H61" s="1061"/>
      <c r="I61" s="1061"/>
      <c r="J61" s="1061"/>
      <c r="K61" s="1061"/>
      <c r="L61" s="1061"/>
      <c r="M61" s="1061"/>
      <c r="N61" s="1061"/>
      <c r="O61" s="1061"/>
      <c r="P61" s="1061"/>
      <c r="Q61" s="1061"/>
      <c r="R61" s="1061"/>
      <c r="S61" s="1061"/>
      <c r="T61" s="1061"/>
      <c r="U61" s="1061"/>
      <c r="V61" s="1061"/>
      <c r="W61" s="1062"/>
    </row>
    <row r="62" spans="1:23" x14ac:dyDescent="0.15">
      <c r="A62" s="5"/>
      <c r="C62" s="1060"/>
      <c r="D62" s="1061"/>
      <c r="E62" s="1061"/>
      <c r="F62" s="1061"/>
      <c r="G62" s="1061"/>
      <c r="H62" s="1061"/>
      <c r="I62" s="1061"/>
      <c r="J62" s="1061"/>
      <c r="K62" s="1061"/>
      <c r="L62" s="1061"/>
      <c r="M62" s="1061"/>
      <c r="N62" s="1061"/>
      <c r="O62" s="1061"/>
      <c r="P62" s="1061"/>
      <c r="Q62" s="1061"/>
      <c r="R62" s="1061"/>
      <c r="S62" s="1061"/>
      <c r="T62" s="1061"/>
      <c r="U62" s="1061"/>
      <c r="V62" s="1061"/>
      <c r="W62" s="1062"/>
    </row>
    <row r="63" spans="1:23" x14ac:dyDescent="0.15">
      <c r="A63" s="5"/>
      <c r="C63" s="1060"/>
      <c r="D63" s="1061"/>
      <c r="E63" s="1061"/>
      <c r="F63" s="1061"/>
      <c r="G63" s="1061"/>
      <c r="H63" s="1061"/>
      <c r="I63" s="1061"/>
      <c r="J63" s="1061"/>
      <c r="K63" s="1061"/>
      <c r="L63" s="1061"/>
      <c r="M63" s="1061"/>
      <c r="N63" s="1061"/>
      <c r="O63" s="1061"/>
      <c r="P63" s="1061"/>
      <c r="Q63" s="1061"/>
      <c r="R63" s="1061"/>
      <c r="S63" s="1061"/>
      <c r="T63" s="1061"/>
      <c r="U63" s="1061"/>
      <c r="V63" s="1061"/>
      <c r="W63" s="1062"/>
    </row>
    <row r="64" spans="1:23" x14ac:dyDescent="0.15">
      <c r="A64" s="5"/>
      <c r="C64" s="1060"/>
      <c r="D64" s="1061"/>
      <c r="E64" s="1061"/>
      <c r="F64" s="1061"/>
      <c r="G64" s="1061"/>
      <c r="H64" s="1061"/>
      <c r="I64" s="1061"/>
      <c r="J64" s="1061"/>
      <c r="K64" s="1061"/>
      <c r="L64" s="1061"/>
      <c r="M64" s="1061"/>
      <c r="N64" s="1061"/>
      <c r="O64" s="1061"/>
      <c r="P64" s="1061"/>
      <c r="Q64" s="1061"/>
      <c r="R64" s="1061"/>
      <c r="S64" s="1061"/>
      <c r="T64" s="1061"/>
      <c r="U64" s="1061"/>
      <c r="V64" s="1061"/>
      <c r="W64" s="1062"/>
    </row>
    <row r="65" spans="1:23" x14ac:dyDescent="0.15">
      <c r="A65" s="5"/>
      <c r="C65" s="1060"/>
      <c r="D65" s="1061"/>
      <c r="E65" s="1061"/>
      <c r="F65" s="1061"/>
      <c r="G65" s="1061"/>
      <c r="H65" s="1061"/>
      <c r="I65" s="1061"/>
      <c r="J65" s="1061"/>
      <c r="K65" s="1061"/>
      <c r="L65" s="1061"/>
      <c r="M65" s="1061"/>
      <c r="N65" s="1061"/>
      <c r="O65" s="1061"/>
      <c r="P65" s="1061"/>
      <c r="Q65" s="1061"/>
      <c r="R65" s="1061"/>
      <c r="S65" s="1061"/>
      <c r="T65" s="1061"/>
      <c r="U65" s="1061"/>
      <c r="V65" s="1061"/>
      <c r="W65" s="1062"/>
    </row>
    <row r="66" spans="1:23" x14ac:dyDescent="0.15">
      <c r="A66" s="5"/>
      <c r="C66" s="1060"/>
      <c r="D66" s="1061"/>
      <c r="E66" s="1061"/>
      <c r="F66" s="1061"/>
      <c r="G66" s="1061"/>
      <c r="H66" s="1061"/>
      <c r="I66" s="1061"/>
      <c r="J66" s="1061"/>
      <c r="K66" s="1061"/>
      <c r="L66" s="1061"/>
      <c r="M66" s="1061"/>
      <c r="N66" s="1061"/>
      <c r="O66" s="1061"/>
      <c r="P66" s="1061"/>
      <c r="Q66" s="1061"/>
      <c r="R66" s="1061"/>
      <c r="S66" s="1061"/>
      <c r="T66" s="1061"/>
      <c r="U66" s="1061"/>
      <c r="V66" s="1061"/>
      <c r="W66" s="1062"/>
    </row>
    <row r="67" spans="1:23" x14ac:dyDescent="0.15">
      <c r="A67" s="5"/>
      <c r="C67" s="1060"/>
      <c r="D67" s="1061"/>
      <c r="E67" s="1061"/>
      <c r="F67" s="1061"/>
      <c r="G67" s="1061"/>
      <c r="H67" s="1061"/>
      <c r="I67" s="1061"/>
      <c r="J67" s="1061"/>
      <c r="K67" s="1061"/>
      <c r="L67" s="1061"/>
      <c r="M67" s="1061"/>
      <c r="N67" s="1061"/>
      <c r="O67" s="1061"/>
      <c r="P67" s="1061"/>
      <c r="Q67" s="1061"/>
      <c r="R67" s="1061"/>
      <c r="S67" s="1061"/>
      <c r="T67" s="1061"/>
      <c r="U67" s="1061"/>
      <c r="V67" s="1061"/>
      <c r="W67" s="1062"/>
    </row>
    <row r="68" spans="1:23" x14ac:dyDescent="0.15">
      <c r="A68" s="5"/>
      <c r="C68" s="1060"/>
      <c r="D68" s="1061"/>
      <c r="E68" s="1061"/>
      <c r="F68" s="1061"/>
      <c r="G68" s="1061"/>
      <c r="H68" s="1061"/>
      <c r="I68" s="1061"/>
      <c r="J68" s="1061"/>
      <c r="K68" s="1061"/>
      <c r="L68" s="1061"/>
      <c r="M68" s="1061"/>
      <c r="N68" s="1061"/>
      <c r="O68" s="1061"/>
      <c r="P68" s="1061"/>
      <c r="Q68" s="1061"/>
      <c r="R68" s="1061"/>
      <c r="S68" s="1061"/>
      <c r="T68" s="1061"/>
      <c r="U68" s="1061"/>
      <c r="V68" s="1061"/>
      <c r="W68" s="1062"/>
    </row>
    <row r="69" spans="1:23" x14ac:dyDescent="0.15">
      <c r="A69" s="5"/>
      <c r="C69" s="1060"/>
      <c r="D69" s="1061"/>
      <c r="E69" s="1061"/>
      <c r="F69" s="1061"/>
      <c r="G69" s="1061"/>
      <c r="H69" s="1061"/>
      <c r="I69" s="1061"/>
      <c r="J69" s="1061"/>
      <c r="K69" s="1061"/>
      <c r="L69" s="1061"/>
      <c r="M69" s="1061"/>
      <c r="N69" s="1061"/>
      <c r="O69" s="1061"/>
      <c r="P69" s="1061"/>
      <c r="Q69" s="1061"/>
      <c r="R69" s="1061"/>
      <c r="S69" s="1061"/>
      <c r="T69" s="1061"/>
      <c r="U69" s="1061"/>
      <c r="V69" s="1061"/>
      <c r="W69" s="1062"/>
    </row>
    <row r="70" spans="1:23" x14ac:dyDescent="0.15">
      <c r="A70" s="5"/>
      <c r="C70" s="1060"/>
      <c r="D70" s="1061"/>
      <c r="E70" s="1061"/>
      <c r="F70" s="1061"/>
      <c r="G70" s="1061"/>
      <c r="H70" s="1061"/>
      <c r="I70" s="1061"/>
      <c r="J70" s="1061"/>
      <c r="K70" s="1061"/>
      <c r="L70" s="1061"/>
      <c r="M70" s="1061"/>
      <c r="N70" s="1061"/>
      <c r="O70" s="1061"/>
      <c r="P70" s="1061"/>
      <c r="Q70" s="1061"/>
      <c r="R70" s="1061"/>
      <c r="S70" s="1061"/>
      <c r="T70" s="1061"/>
      <c r="U70" s="1061"/>
      <c r="V70" s="1061"/>
      <c r="W70" s="1062"/>
    </row>
    <row r="71" spans="1:23" x14ac:dyDescent="0.15">
      <c r="A71" s="5"/>
      <c r="C71" s="1060"/>
      <c r="D71" s="1061"/>
      <c r="E71" s="1061"/>
      <c r="F71" s="1061"/>
      <c r="G71" s="1061"/>
      <c r="H71" s="1061"/>
      <c r="I71" s="1061"/>
      <c r="J71" s="1061"/>
      <c r="K71" s="1061"/>
      <c r="L71" s="1061"/>
      <c r="M71" s="1061"/>
      <c r="N71" s="1061"/>
      <c r="O71" s="1061"/>
      <c r="P71" s="1061"/>
      <c r="Q71" s="1061"/>
      <c r="R71" s="1061"/>
      <c r="S71" s="1061"/>
      <c r="T71" s="1061"/>
      <c r="U71" s="1061"/>
      <c r="V71" s="1061"/>
      <c r="W71" s="1062"/>
    </row>
    <row r="72" spans="1:23" x14ac:dyDescent="0.15">
      <c r="A72" s="5"/>
      <c r="C72" s="1060"/>
      <c r="D72" s="1061"/>
      <c r="E72" s="1061"/>
      <c r="F72" s="1061"/>
      <c r="G72" s="1061"/>
      <c r="H72" s="1061"/>
      <c r="I72" s="1061"/>
      <c r="J72" s="1061"/>
      <c r="K72" s="1061"/>
      <c r="L72" s="1061"/>
      <c r="M72" s="1061"/>
      <c r="N72" s="1061"/>
      <c r="O72" s="1061"/>
      <c r="P72" s="1061"/>
      <c r="Q72" s="1061"/>
      <c r="R72" s="1061"/>
      <c r="S72" s="1061"/>
      <c r="T72" s="1061"/>
      <c r="U72" s="1061"/>
      <c r="V72" s="1061"/>
      <c r="W72" s="1062"/>
    </row>
    <row r="73" spans="1:23" x14ac:dyDescent="0.15">
      <c r="A73" s="5"/>
      <c r="C73" s="1060"/>
      <c r="D73" s="1061"/>
      <c r="E73" s="1061"/>
      <c r="F73" s="1061"/>
      <c r="G73" s="1061"/>
      <c r="H73" s="1061"/>
      <c r="I73" s="1061"/>
      <c r="J73" s="1061"/>
      <c r="K73" s="1061"/>
      <c r="L73" s="1061"/>
      <c r="M73" s="1061"/>
      <c r="N73" s="1061"/>
      <c r="O73" s="1061"/>
      <c r="P73" s="1061"/>
      <c r="Q73" s="1061"/>
      <c r="R73" s="1061"/>
      <c r="S73" s="1061"/>
      <c r="T73" s="1061"/>
      <c r="U73" s="1061"/>
      <c r="V73" s="1061"/>
      <c r="W73" s="1062"/>
    </row>
    <row r="74" spans="1:23" x14ac:dyDescent="0.15">
      <c r="A74" s="5"/>
      <c r="C74" s="1063"/>
      <c r="D74" s="1064"/>
      <c r="E74" s="1064"/>
      <c r="F74" s="1064"/>
      <c r="G74" s="1064"/>
      <c r="H74" s="1064"/>
      <c r="I74" s="1064"/>
      <c r="J74" s="1064"/>
      <c r="K74" s="1064"/>
      <c r="L74" s="1064"/>
      <c r="M74" s="1064"/>
      <c r="N74" s="1064"/>
      <c r="O74" s="1064"/>
      <c r="P74" s="1064"/>
      <c r="Q74" s="1064"/>
      <c r="R74" s="1064"/>
      <c r="S74" s="1064"/>
      <c r="T74" s="1064"/>
      <c r="U74" s="1064"/>
      <c r="V74" s="1064"/>
      <c r="W74" s="1065"/>
    </row>
    <row r="75" spans="1:23" ht="20.25" customHeight="1" x14ac:dyDescent="0.15">
      <c r="A75" s="5"/>
      <c r="C75" s="766" t="s">
        <v>1164</v>
      </c>
      <c r="D75" s="767"/>
      <c r="E75" s="767"/>
      <c r="F75" s="662" t="str">
        <f>入力シート!L444&amp;""</f>
        <v/>
      </c>
      <c r="G75" s="662"/>
      <c r="H75" s="662"/>
      <c r="I75" s="662"/>
      <c r="J75" s="662"/>
      <c r="K75" s="662"/>
      <c r="L75" s="662"/>
      <c r="M75" s="662"/>
      <c r="N75" s="662"/>
      <c r="O75" s="662"/>
      <c r="P75" s="662"/>
      <c r="Q75" s="662"/>
      <c r="R75" s="662"/>
      <c r="S75" s="662"/>
      <c r="T75" s="662"/>
      <c r="U75" s="662"/>
      <c r="V75" s="662"/>
      <c r="W75" s="663"/>
    </row>
    <row r="76" spans="1:23" ht="20.25" customHeight="1" thickBot="1" x14ac:dyDescent="0.2">
      <c r="A76" s="5"/>
      <c r="C76" s="781"/>
      <c r="D76" s="782"/>
      <c r="E76" s="782"/>
      <c r="F76" s="690"/>
      <c r="G76" s="690"/>
      <c r="H76" s="690"/>
      <c r="I76" s="690"/>
      <c r="J76" s="690"/>
      <c r="K76" s="690"/>
      <c r="L76" s="690"/>
      <c r="M76" s="690"/>
      <c r="N76" s="690"/>
      <c r="O76" s="690"/>
      <c r="P76" s="690"/>
      <c r="Q76" s="690"/>
      <c r="R76" s="690"/>
      <c r="S76" s="690"/>
      <c r="T76" s="690"/>
      <c r="U76" s="690"/>
      <c r="V76" s="690"/>
      <c r="W76" s="691"/>
    </row>
    <row r="77" spans="1:23" x14ac:dyDescent="0.15">
      <c r="A77" s="5"/>
      <c r="C77" s="4"/>
      <c r="D77" s="4"/>
      <c r="E77" s="4"/>
      <c r="F77" s="4"/>
      <c r="G77" s="4"/>
      <c r="H77" s="4"/>
      <c r="I77" s="4"/>
      <c r="J77" s="4"/>
      <c r="K77" s="4"/>
      <c r="L77" s="4"/>
      <c r="M77" s="4"/>
      <c r="N77" s="4"/>
      <c r="O77" s="4"/>
      <c r="P77" s="4"/>
      <c r="Q77" s="4"/>
      <c r="R77" s="4"/>
      <c r="S77" s="4"/>
      <c r="T77" s="4"/>
      <c r="U77" s="4"/>
      <c r="V77" s="4"/>
      <c r="W77" s="4"/>
    </row>
    <row r="78" spans="1:23" x14ac:dyDescent="0.15">
      <c r="A78" s="5"/>
      <c r="C78" s="4"/>
      <c r="D78" s="4"/>
      <c r="E78" s="4"/>
      <c r="F78" s="4"/>
      <c r="G78" s="4"/>
      <c r="H78" s="4"/>
      <c r="I78" s="4"/>
      <c r="J78" s="4"/>
      <c r="K78" s="4"/>
      <c r="L78" s="4"/>
      <c r="M78" s="4"/>
      <c r="N78" s="4"/>
      <c r="O78" s="4"/>
      <c r="P78" s="4"/>
      <c r="Q78" s="4"/>
      <c r="R78" s="4"/>
      <c r="S78" s="4"/>
      <c r="T78" s="4"/>
      <c r="U78" s="4"/>
      <c r="V78" s="4"/>
      <c r="W78" s="4"/>
    </row>
    <row r="79" spans="1:23" x14ac:dyDescent="0.15">
      <c r="C79" s="3"/>
      <c r="D79" s="3"/>
      <c r="E79" s="3"/>
      <c r="F79" s="3"/>
      <c r="G79" s="3"/>
      <c r="H79" s="3"/>
      <c r="I79" s="3"/>
      <c r="J79" s="3"/>
      <c r="K79" s="3"/>
      <c r="L79" s="3"/>
      <c r="M79" s="3"/>
      <c r="N79" s="3"/>
      <c r="O79" s="3"/>
      <c r="P79" s="3"/>
      <c r="Q79" s="3"/>
      <c r="R79" s="3"/>
      <c r="S79" s="3"/>
      <c r="T79" s="3"/>
      <c r="U79" s="3"/>
      <c r="V79" s="3"/>
      <c r="W79" s="3"/>
    </row>
    <row r="80" spans="1:23" x14ac:dyDescent="0.15">
      <c r="C80" s="3"/>
      <c r="D80" s="3"/>
      <c r="E80" s="3"/>
      <c r="F80" s="3"/>
      <c r="G80" s="3"/>
      <c r="H80" s="3"/>
      <c r="I80" s="3"/>
      <c r="J80" s="3"/>
      <c r="K80" s="3"/>
      <c r="L80" s="3"/>
      <c r="M80" s="3"/>
      <c r="N80" s="3"/>
      <c r="O80" s="3"/>
      <c r="P80" s="3"/>
      <c r="Q80" s="3"/>
      <c r="R80" s="3"/>
      <c r="S80" s="3"/>
      <c r="T80" s="3"/>
      <c r="U80" s="3"/>
      <c r="V80" s="3"/>
      <c r="W80" s="3"/>
    </row>
    <row r="81" spans="3:23" x14ac:dyDescent="0.15">
      <c r="C81" s="3"/>
      <c r="D81" s="3"/>
      <c r="E81" s="3"/>
      <c r="F81" s="3"/>
      <c r="G81" s="3"/>
      <c r="H81" s="3"/>
      <c r="I81" s="3"/>
      <c r="J81" s="3"/>
      <c r="K81" s="3"/>
      <c r="L81" s="3"/>
      <c r="M81" s="3"/>
      <c r="N81" s="3"/>
      <c r="O81" s="3"/>
      <c r="P81" s="3"/>
      <c r="Q81" s="3"/>
      <c r="R81" s="3"/>
      <c r="S81" s="3"/>
      <c r="T81" s="3"/>
      <c r="U81" s="3"/>
      <c r="V81" s="3"/>
      <c r="W81" s="3"/>
    </row>
    <row r="82" spans="3:23" x14ac:dyDescent="0.15">
      <c r="C82" s="3"/>
      <c r="D82" s="3"/>
      <c r="E82" s="3"/>
      <c r="F82" s="3"/>
      <c r="G82" s="3"/>
      <c r="H82" s="3"/>
      <c r="I82" s="3"/>
      <c r="J82" s="3"/>
      <c r="K82" s="3"/>
      <c r="L82" s="3"/>
      <c r="M82" s="3"/>
      <c r="N82" s="3"/>
      <c r="O82" s="3"/>
      <c r="P82" s="3"/>
      <c r="Q82" s="3"/>
      <c r="R82" s="3"/>
      <c r="S82" s="3"/>
      <c r="T82" s="3"/>
      <c r="U82" s="3"/>
      <c r="V82" s="3"/>
      <c r="W82" s="3"/>
    </row>
    <row r="83" spans="3:23" x14ac:dyDescent="0.15">
      <c r="C83" s="3"/>
      <c r="D83" s="3"/>
      <c r="E83" s="3"/>
      <c r="F83" s="3"/>
      <c r="G83" s="3"/>
      <c r="H83" s="3"/>
      <c r="I83" s="3"/>
      <c r="J83" s="3"/>
      <c r="K83" s="3"/>
      <c r="L83" s="3"/>
      <c r="M83" s="3"/>
      <c r="N83" s="3"/>
      <c r="O83" s="3"/>
      <c r="P83" s="3"/>
      <c r="Q83" s="3"/>
      <c r="R83" s="3"/>
      <c r="S83" s="3"/>
      <c r="T83" s="3"/>
      <c r="U83" s="3"/>
      <c r="V83" s="3"/>
      <c r="W83" s="3"/>
    </row>
    <row r="84" spans="3:23" x14ac:dyDescent="0.15">
      <c r="C84" s="3"/>
      <c r="D84" s="3"/>
      <c r="E84" s="3"/>
      <c r="F84" s="3"/>
      <c r="G84" s="3"/>
      <c r="H84" s="3"/>
      <c r="I84" s="3"/>
      <c r="J84" s="3"/>
      <c r="K84" s="3"/>
      <c r="L84" s="3"/>
      <c r="M84" s="3"/>
      <c r="N84" s="3"/>
      <c r="O84" s="3"/>
      <c r="P84" s="3"/>
      <c r="Q84" s="3"/>
      <c r="R84" s="3"/>
      <c r="S84" s="3"/>
      <c r="T84" s="3"/>
      <c r="U84" s="3"/>
      <c r="V84" s="3"/>
      <c r="W84" s="3"/>
    </row>
    <row r="85" spans="3:23" x14ac:dyDescent="0.15">
      <c r="C85" s="3"/>
      <c r="D85" s="3"/>
      <c r="E85" s="3"/>
      <c r="F85" s="3"/>
      <c r="G85" s="3"/>
      <c r="H85" s="3"/>
      <c r="I85" s="3"/>
      <c r="J85" s="3"/>
      <c r="K85" s="3"/>
      <c r="L85" s="3"/>
      <c r="M85" s="3"/>
      <c r="N85" s="3"/>
      <c r="O85" s="3"/>
      <c r="P85" s="3"/>
      <c r="Q85" s="3"/>
      <c r="R85" s="3"/>
      <c r="S85" s="3"/>
      <c r="T85" s="3"/>
      <c r="U85" s="3"/>
      <c r="V85" s="3"/>
      <c r="W85" s="3"/>
    </row>
    <row r="86" spans="3:23" x14ac:dyDescent="0.15">
      <c r="C86" s="3"/>
      <c r="D86" s="3"/>
      <c r="E86" s="3"/>
      <c r="F86" s="3"/>
      <c r="G86" s="3"/>
      <c r="H86" s="3"/>
      <c r="I86" s="3"/>
      <c r="J86" s="3"/>
      <c r="K86" s="3"/>
      <c r="L86" s="3"/>
      <c r="M86" s="3"/>
      <c r="N86" s="3"/>
      <c r="O86" s="3"/>
      <c r="P86" s="3"/>
      <c r="Q86" s="3"/>
      <c r="R86" s="3"/>
      <c r="S86" s="3"/>
      <c r="T86" s="3"/>
      <c r="U86" s="3"/>
      <c r="V86" s="3"/>
      <c r="W86" s="3"/>
    </row>
    <row r="87" spans="3:23" x14ac:dyDescent="0.15">
      <c r="C87" s="3"/>
      <c r="D87" s="3"/>
      <c r="E87" s="3"/>
      <c r="F87" s="3"/>
      <c r="G87" s="3"/>
      <c r="H87" s="3"/>
      <c r="I87" s="3"/>
      <c r="J87" s="3"/>
      <c r="K87" s="3"/>
      <c r="L87" s="3"/>
      <c r="M87" s="3"/>
      <c r="N87" s="3"/>
      <c r="O87" s="3"/>
      <c r="P87" s="3"/>
      <c r="Q87" s="3"/>
      <c r="R87" s="3"/>
      <c r="S87" s="3"/>
      <c r="T87" s="3"/>
      <c r="U87" s="3"/>
      <c r="V87" s="3"/>
      <c r="W87" s="3"/>
    </row>
    <row r="88" spans="3:23" x14ac:dyDescent="0.15">
      <c r="C88" s="3"/>
      <c r="D88" s="3"/>
      <c r="E88" s="3"/>
      <c r="F88" s="3"/>
      <c r="G88" s="3"/>
      <c r="H88" s="3"/>
      <c r="I88" s="3"/>
      <c r="J88" s="3"/>
      <c r="K88" s="3"/>
      <c r="L88" s="3"/>
      <c r="M88" s="3"/>
      <c r="N88" s="3"/>
      <c r="O88" s="3"/>
      <c r="P88" s="3"/>
      <c r="Q88" s="3"/>
      <c r="R88" s="3"/>
      <c r="S88" s="3"/>
      <c r="T88" s="3"/>
      <c r="U88" s="3"/>
      <c r="V88" s="3"/>
      <c r="W88" s="3"/>
    </row>
    <row r="89" spans="3:23" x14ac:dyDescent="0.15">
      <c r="C89" s="3"/>
      <c r="D89" s="3"/>
      <c r="E89" s="3"/>
      <c r="F89" s="3"/>
      <c r="G89" s="3"/>
      <c r="H89" s="3"/>
      <c r="I89" s="3"/>
      <c r="J89" s="3"/>
      <c r="K89" s="3"/>
      <c r="L89" s="3"/>
      <c r="M89" s="3"/>
      <c r="N89" s="3"/>
      <c r="O89" s="3"/>
      <c r="P89" s="3"/>
      <c r="Q89" s="3"/>
      <c r="R89" s="3"/>
      <c r="S89" s="3"/>
      <c r="T89" s="3"/>
      <c r="U89" s="3"/>
      <c r="V89" s="3"/>
      <c r="W89" s="3"/>
    </row>
    <row r="90" spans="3:23" x14ac:dyDescent="0.15">
      <c r="C90" s="3"/>
      <c r="D90" s="3"/>
      <c r="E90" s="3"/>
      <c r="F90" s="3"/>
      <c r="G90" s="3"/>
      <c r="H90" s="3"/>
      <c r="I90" s="3"/>
      <c r="J90" s="3"/>
      <c r="K90" s="3"/>
      <c r="L90" s="3"/>
      <c r="M90" s="3"/>
      <c r="N90" s="3"/>
      <c r="O90" s="3"/>
      <c r="P90" s="3"/>
      <c r="Q90" s="3"/>
      <c r="R90" s="3"/>
      <c r="S90" s="3"/>
      <c r="T90" s="3"/>
      <c r="U90" s="3"/>
      <c r="V90" s="3"/>
      <c r="W90" s="3"/>
    </row>
    <row r="91" spans="3:23" x14ac:dyDescent="0.15">
      <c r="C91" s="3"/>
      <c r="D91" s="3"/>
      <c r="E91" s="3"/>
      <c r="F91" s="3"/>
      <c r="G91" s="3"/>
      <c r="H91" s="3"/>
      <c r="I91" s="3"/>
      <c r="J91" s="3"/>
      <c r="K91" s="3"/>
      <c r="L91" s="3"/>
      <c r="M91" s="3"/>
      <c r="N91" s="3"/>
      <c r="O91" s="3"/>
      <c r="P91" s="3"/>
      <c r="Q91" s="3"/>
      <c r="R91" s="3"/>
      <c r="S91" s="3"/>
      <c r="T91" s="3"/>
      <c r="U91" s="3"/>
      <c r="V91" s="3"/>
      <c r="W91" s="3"/>
    </row>
    <row r="92" spans="3:23" x14ac:dyDescent="0.15">
      <c r="C92" s="3"/>
      <c r="D92" s="3"/>
      <c r="E92" s="3"/>
      <c r="F92" s="3"/>
      <c r="G92" s="3"/>
      <c r="H92" s="3"/>
      <c r="I92" s="3"/>
      <c r="J92" s="3"/>
      <c r="K92" s="3"/>
      <c r="L92" s="3"/>
      <c r="M92" s="3"/>
      <c r="N92" s="3"/>
      <c r="O92" s="3"/>
      <c r="P92" s="3"/>
      <c r="Q92" s="3"/>
      <c r="R92" s="3"/>
      <c r="S92" s="3"/>
      <c r="T92" s="3"/>
      <c r="U92" s="3"/>
      <c r="V92" s="3"/>
      <c r="W92" s="3"/>
    </row>
    <row r="93" spans="3:23" x14ac:dyDescent="0.15">
      <c r="C93" s="3"/>
      <c r="D93" s="3"/>
      <c r="E93" s="3"/>
      <c r="F93" s="3"/>
      <c r="G93" s="3"/>
      <c r="H93" s="3"/>
      <c r="I93" s="3"/>
      <c r="J93" s="3"/>
      <c r="K93" s="3"/>
      <c r="L93" s="3"/>
      <c r="M93" s="3"/>
      <c r="N93" s="3"/>
      <c r="O93" s="3"/>
      <c r="P93" s="3"/>
      <c r="Q93" s="3"/>
      <c r="R93" s="3"/>
      <c r="S93" s="3"/>
      <c r="T93" s="3"/>
      <c r="U93" s="3"/>
      <c r="V93" s="3"/>
      <c r="W93" s="3"/>
    </row>
    <row r="94" spans="3:23" x14ac:dyDescent="0.15">
      <c r="C94" s="3"/>
      <c r="D94" s="3"/>
      <c r="E94" s="3"/>
      <c r="F94" s="3"/>
      <c r="G94" s="3"/>
      <c r="H94" s="3"/>
      <c r="I94" s="3"/>
      <c r="J94" s="3"/>
      <c r="K94" s="3"/>
      <c r="L94" s="3"/>
      <c r="M94" s="3"/>
      <c r="N94" s="3"/>
      <c r="O94" s="3"/>
      <c r="P94" s="3"/>
      <c r="Q94" s="3"/>
      <c r="R94" s="3"/>
      <c r="S94" s="3"/>
      <c r="T94" s="3"/>
      <c r="U94" s="3"/>
      <c r="V94" s="3"/>
      <c r="W94" s="3"/>
    </row>
    <row r="95" spans="3:23" x14ac:dyDescent="0.15">
      <c r="C95" s="3"/>
      <c r="D95" s="3"/>
      <c r="E95" s="3"/>
      <c r="F95" s="3"/>
      <c r="G95" s="3"/>
      <c r="H95" s="3"/>
      <c r="I95" s="3"/>
      <c r="J95" s="3"/>
      <c r="K95" s="3"/>
      <c r="L95" s="3"/>
      <c r="M95" s="3"/>
      <c r="N95" s="3"/>
      <c r="O95" s="3"/>
      <c r="P95" s="3"/>
      <c r="Q95" s="3"/>
      <c r="R95" s="3"/>
      <c r="S95" s="3"/>
      <c r="T95" s="3"/>
      <c r="U95" s="3"/>
      <c r="V95" s="3"/>
      <c r="W95" s="3"/>
    </row>
    <row r="99" spans="3:23" ht="12.75" customHeight="1" x14ac:dyDescent="0.15">
      <c r="C99" s="5"/>
      <c r="D99" s="5"/>
      <c r="E99" s="5"/>
      <c r="F99" s="5"/>
      <c r="G99" s="5"/>
      <c r="H99" s="5"/>
      <c r="I99" s="5"/>
      <c r="J99" s="5"/>
      <c r="K99" s="5"/>
      <c r="L99" s="5"/>
      <c r="M99" s="5"/>
      <c r="N99" s="5"/>
      <c r="O99" s="5"/>
      <c r="P99" s="5"/>
      <c r="Q99" s="5"/>
      <c r="R99" s="5"/>
      <c r="S99" s="5"/>
      <c r="T99" s="5"/>
      <c r="U99" s="5"/>
      <c r="V99" s="5"/>
      <c r="W99" s="5"/>
    </row>
    <row r="100" spans="3:23" ht="12.75" customHeight="1" x14ac:dyDescent="0.15">
      <c r="C100" s="5"/>
      <c r="D100" s="5"/>
      <c r="E100" s="5"/>
      <c r="F100" s="5"/>
      <c r="G100" s="5"/>
      <c r="H100" s="5"/>
      <c r="I100" s="5"/>
      <c r="J100" s="5"/>
      <c r="K100" s="5"/>
      <c r="L100" s="5"/>
      <c r="M100" s="5"/>
      <c r="N100" s="5"/>
      <c r="O100" s="5"/>
      <c r="P100" s="5"/>
      <c r="Q100" s="5"/>
      <c r="R100" s="5"/>
      <c r="S100" s="5"/>
      <c r="T100" s="5"/>
      <c r="U100" s="5"/>
      <c r="V100" s="5"/>
      <c r="W100" s="5"/>
    </row>
    <row r="101" spans="3:23" ht="12.75" customHeight="1" x14ac:dyDescent="0.15">
      <c r="C101" s="5"/>
      <c r="D101" s="5"/>
      <c r="E101" s="5"/>
      <c r="F101" s="5"/>
      <c r="G101" s="5"/>
      <c r="H101" s="5"/>
      <c r="I101" s="5"/>
      <c r="J101" s="5"/>
      <c r="K101" s="5"/>
      <c r="L101" s="5"/>
      <c r="M101" s="5"/>
      <c r="N101" s="5"/>
      <c r="O101" s="5"/>
      <c r="P101" s="5"/>
      <c r="Q101" s="5"/>
      <c r="R101" s="5"/>
      <c r="S101" s="5"/>
      <c r="T101" s="5"/>
      <c r="U101" s="5"/>
      <c r="V101" s="5"/>
      <c r="W101" s="5"/>
    </row>
    <row r="102" spans="3:23" ht="12.75" customHeight="1" x14ac:dyDescent="0.15">
      <c r="C102" s="5"/>
      <c r="D102" s="5"/>
      <c r="E102" s="5"/>
      <c r="F102" s="5"/>
      <c r="G102" s="5"/>
      <c r="H102" s="5"/>
      <c r="I102" s="5"/>
      <c r="J102" s="5"/>
      <c r="K102" s="5"/>
      <c r="L102" s="5"/>
      <c r="M102" s="5"/>
      <c r="N102" s="5"/>
      <c r="O102" s="5"/>
      <c r="P102" s="5"/>
      <c r="Q102" s="5"/>
      <c r="R102" s="5"/>
      <c r="S102" s="5"/>
      <c r="T102" s="5"/>
      <c r="U102" s="5"/>
      <c r="V102" s="5"/>
      <c r="W102" s="5"/>
    </row>
    <row r="103" spans="3:23" ht="12.75" customHeight="1" x14ac:dyDescent="0.15">
      <c r="C103" s="5"/>
      <c r="D103" s="5"/>
      <c r="E103" s="5"/>
      <c r="F103" s="5"/>
      <c r="G103" s="5"/>
      <c r="H103" s="5"/>
      <c r="I103" s="5"/>
      <c r="J103" s="5"/>
      <c r="K103" s="5"/>
      <c r="L103" s="5"/>
      <c r="M103" s="5"/>
      <c r="N103" s="5"/>
      <c r="O103" s="5"/>
      <c r="P103" s="5"/>
      <c r="Q103" s="5"/>
      <c r="R103" s="5"/>
      <c r="S103" s="5"/>
      <c r="T103" s="5"/>
      <c r="U103" s="5"/>
      <c r="V103" s="5"/>
      <c r="W103" s="5"/>
    </row>
    <row r="104" spans="3:23" ht="12.75" customHeight="1" x14ac:dyDescent="0.15">
      <c r="C104" s="5"/>
      <c r="D104" s="5"/>
      <c r="E104" s="5"/>
      <c r="F104" s="5"/>
      <c r="G104" s="5"/>
      <c r="H104" s="5"/>
      <c r="I104" s="5"/>
      <c r="J104" s="5"/>
      <c r="K104" s="5"/>
      <c r="L104" s="5"/>
      <c r="M104" s="5"/>
      <c r="N104" s="5"/>
      <c r="O104" s="5"/>
      <c r="P104" s="5"/>
      <c r="Q104" s="5"/>
      <c r="R104" s="5"/>
      <c r="S104" s="5"/>
      <c r="T104" s="5"/>
      <c r="U104" s="5"/>
      <c r="V104" s="5"/>
      <c r="W104" s="5"/>
    </row>
    <row r="105" spans="3:23" ht="12.75" customHeight="1" x14ac:dyDescent="0.15">
      <c r="C105" s="5"/>
      <c r="D105" s="5"/>
      <c r="E105" s="5"/>
      <c r="F105" s="5"/>
      <c r="G105" s="5"/>
      <c r="H105" s="5"/>
      <c r="I105" s="5"/>
      <c r="J105" s="5"/>
      <c r="K105" s="5"/>
      <c r="L105" s="5"/>
      <c r="M105" s="5"/>
      <c r="N105" s="5"/>
      <c r="O105" s="5"/>
      <c r="P105" s="5"/>
      <c r="Q105" s="5"/>
      <c r="R105" s="5"/>
      <c r="S105" s="5"/>
      <c r="T105" s="5"/>
      <c r="U105" s="5"/>
      <c r="V105" s="5"/>
      <c r="W105" s="5"/>
    </row>
    <row r="106" spans="3:23" ht="12.75" customHeight="1" x14ac:dyDescent="0.15">
      <c r="C106" s="5"/>
      <c r="D106" s="5"/>
      <c r="E106" s="5"/>
      <c r="F106" s="5"/>
      <c r="G106" s="5"/>
      <c r="H106" s="5"/>
      <c r="I106" s="5"/>
      <c r="J106" s="5"/>
      <c r="K106" s="5"/>
      <c r="L106" s="5"/>
      <c r="M106" s="5"/>
      <c r="N106" s="5"/>
      <c r="O106" s="5"/>
      <c r="P106" s="5"/>
      <c r="Q106" s="5"/>
      <c r="R106" s="5"/>
      <c r="S106" s="5"/>
      <c r="T106" s="5"/>
      <c r="U106" s="5"/>
      <c r="V106" s="5"/>
      <c r="W106" s="5"/>
    </row>
    <row r="107" spans="3:23" ht="12.75" customHeight="1" x14ac:dyDescent="0.15">
      <c r="C107" s="5"/>
      <c r="D107" s="5"/>
      <c r="E107" s="5"/>
      <c r="F107" s="5"/>
      <c r="G107" s="5"/>
      <c r="H107" s="5"/>
      <c r="I107" s="5"/>
      <c r="J107" s="5"/>
      <c r="K107" s="5"/>
      <c r="L107" s="5"/>
      <c r="M107" s="5"/>
      <c r="N107" s="5"/>
      <c r="O107" s="5"/>
      <c r="P107" s="5"/>
      <c r="Q107" s="5"/>
      <c r="R107" s="5"/>
      <c r="S107" s="5"/>
      <c r="T107" s="5"/>
      <c r="U107" s="5"/>
      <c r="V107" s="5"/>
      <c r="W107" s="5"/>
    </row>
    <row r="108" spans="3:23" ht="12.75" customHeight="1" x14ac:dyDescent="0.15">
      <c r="C108" s="5"/>
      <c r="D108" s="5"/>
      <c r="E108" s="5"/>
      <c r="F108" s="5"/>
      <c r="G108" s="5"/>
      <c r="H108" s="5"/>
      <c r="I108" s="5"/>
      <c r="J108" s="5"/>
      <c r="K108" s="5"/>
      <c r="L108" s="5"/>
      <c r="M108" s="5"/>
      <c r="N108" s="5"/>
      <c r="O108" s="5"/>
      <c r="P108" s="5"/>
      <c r="Q108" s="5"/>
      <c r="R108" s="5"/>
      <c r="S108" s="5"/>
      <c r="T108" s="5"/>
      <c r="U108" s="5"/>
      <c r="V108" s="5"/>
      <c r="W108" s="5"/>
    </row>
    <row r="109" spans="3:23" ht="12.75" customHeight="1" x14ac:dyDescent="0.15">
      <c r="C109" s="5"/>
      <c r="D109" s="5"/>
      <c r="E109" s="5"/>
      <c r="F109" s="5"/>
      <c r="G109" s="5"/>
      <c r="H109" s="5"/>
      <c r="I109" s="5"/>
      <c r="J109" s="5"/>
      <c r="K109" s="5"/>
      <c r="L109" s="5"/>
      <c r="M109" s="5"/>
      <c r="N109" s="5"/>
      <c r="O109" s="5"/>
      <c r="P109" s="5"/>
      <c r="Q109" s="5"/>
      <c r="R109" s="5"/>
      <c r="S109" s="5"/>
      <c r="T109" s="5"/>
      <c r="U109" s="5"/>
      <c r="V109" s="5"/>
      <c r="W109" s="5"/>
    </row>
    <row r="110" spans="3:23" ht="12.75" customHeight="1" x14ac:dyDescent="0.15">
      <c r="C110" s="5"/>
      <c r="D110" s="5"/>
      <c r="E110" s="5"/>
      <c r="F110" s="5"/>
      <c r="G110" s="5"/>
      <c r="H110" s="5"/>
      <c r="I110" s="5"/>
      <c r="J110" s="5"/>
      <c r="K110" s="5"/>
      <c r="L110" s="5"/>
      <c r="M110" s="5"/>
      <c r="N110" s="5"/>
      <c r="O110" s="5"/>
      <c r="P110" s="5"/>
      <c r="Q110" s="5"/>
      <c r="R110" s="5"/>
      <c r="S110" s="5"/>
      <c r="T110" s="5"/>
      <c r="U110" s="5"/>
      <c r="V110" s="5"/>
      <c r="W110" s="5"/>
    </row>
    <row r="111" spans="3:23" ht="12.75" customHeight="1" x14ac:dyDescent="0.15">
      <c r="C111" s="5"/>
      <c r="D111" s="5"/>
      <c r="E111" s="5"/>
      <c r="F111" s="5"/>
      <c r="G111" s="5"/>
      <c r="H111" s="5"/>
      <c r="I111" s="5"/>
      <c r="J111" s="5"/>
      <c r="K111" s="5"/>
      <c r="L111" s="5"/>
      <c r="M111" s="5"/>
      <c r="N111" s="5"/>
      <c r="O111" s="5"/>
      <c r="P111" s="5"/>
      <c r="Q111" s="5"/>
      <c r="R111" s="5"/>
      <c r="S111" s="5"/>
      <c r="T111" s="5"/>
      <c r="U111" s="5"/>
      <c r="V111" s="5"/>
      <c r="W111" s="5"/>
    </row>
    <row r="112" spans="3:23" ht="12.75" customHeight="1" x14ac:dyDescent="0.15">
      <c r="C112" s="5"/>
      <c r="D112" s="5"/>
      <c r="E112" s="5"/>
      <c r="F112" s="5"/>
      <c r="G112" s="5"/>
      <c r="H112" s="5"/>
      <c r="I112" s="5"/>
      <c r="J112" s="5"/>
      <c r="K112" s="5"/>
      <c r="L112" s="5"/>
      <c r="M112" s="5"/>
      <c r="N112" s="5"/>
      <c r="O112" s="5"/>
      <c r="P112" s="5"/>
      <c r="Q112" s="5"/>
      <c r="R112" s="5"/>
      <c r="S112" s="5"/>
      <c r="T112" s="5"/>
      <c r="U112" s="5"/>
      <c r="V112" s="5"/>
      <c r="W112" s="5"/>
    </row>
    <row r="113" spans="3:23" ht="12.75" customHeight="1" x14ac:dyDescent="0.15">
      <c r="C113" s="5"/>
      <c r="D113" s="5"/>
      <c r="E113" s="5"/>
      <c r="F113" s="5"/>
      <c r="G113" s="5"/>
      <c r="H113" s="5"/>
      <c r="I113" s="5"/>
      <c r="J113" s="5"/>
      <c r="K113" s="5"/>
      <c r="L113" s="5"/>
      <c r="M113" s="5"/>
      <c r="N113" s="5"/>
      <c r="O113" s="5"/>
      <c r="P113" s="5"/>
      <c r="Q113" s="5"/>
      <c r="R113" s="5"/>
      <c r="S113" s="5"/>
      <c r="T113" s="5"/>
      <c r="U113" s="5"/>
      <c r="V113" s="5"/>
      <c r="W113" s="5"/>
    </row>
    <row r="114" spans="3:23" ht="12.75" customHeight="1" x14ac:dyDescent="0.15">
      <c r="C114" s="5"/>
      <c r="D114" s="5"/>
      <c r="E114" s="5"/>
      <c r="F114" s="5"/>
      <c r="G114" s="5"/>
      <c r="H114" s="5"/>
      <c r="I114" s="5"/>
      <c r="J114" s="5"/>
      <c r="K114" s="5"/>
      <c r="L114" s="5"/>
      <c r="M114" s="5"/>
      <c r="N114" s="5"/>
      <c r="O114" s="5"/>
      <c r="P114" s="5"/>
      <c r="Q114" s="5"/>
      <c r="R114" s="5"/>
      <c r="S114" s="5"/>
      <c r="T114" s="5"/>
      <c r="U114" s="5"/>
      <c r="V114" s="5"/>
      <c r="W114" s="5"/>
    </row>
    <row r="115" spans="3:23" ht="12.75" customHeight="1" x14ac:dyDescent="0.15">
      <c r="C115" s="5"/>
      <c r="D115" s="5"/>
      <c r="E115" s="5"/>
      <c r="F115" s="5"/>
      <c r="G115" s="5"/>
      <c r="H115" s="5"/>
      <c r="I115" s="5"/>
      <c r="J115" s="5"/>
      <c r="K115" s="5"/>
      <c r="L115" s="5"/>
      <c r="M115" s="5"/>
      <c r="N115" s="5"/>
      <c r="O115" s="5"/>
      <c r="P115" s="5"/>
      <c r="Q115" s="5"/>
      <c r="R115" s="5"/>
      <c r="S115" s="5"/>
      <c r="T115" s="5"/>
      <c r="U115" s="5"/>
      <c r="V115" s="5"/>
      <c r="W115" s="5"/>
    </row>
    <row r="116" spans="3:23" ht="12.75" customHeight="1" x14ac:dyDescent="0.15">
      <c r="C116" s="5"/>
      <c r="D116" s="5"/>
      <c r="E116" s="5"/>
      <c r="F116" s="5"/>
      <c r="G116" s="5"/>
      <c r="H116" s="5"/>
      <c r="I116" s="5"/>
      <c r="J116" s="5"/>
      <c r="K116" s="5"/>
      <c r="L116" s="5"/>
      <c r="M116" s="5"/>
      <c r="N116" s="5"/>
      <c r="O116" s="5"/>
      <c r="P116" s="5"/>
      <c r="Q116" s="5"/>
      <c r="R116" s="5"/>
      <c r="S116" s="5"/>
      <c r="T116" s="5"/>
      <c r="U116" s="5"/>
      <c r="V116" s="5"/>
      <c r="W116" s="5"/>
    </row>
    <row r="117" spans="3:23" ht="12.75" customHeight="1" x14ac:dyDescent="0.15">
      <c r="C117" s="5"/>
      <c r="D117" s="5"/>
      <c r="E117" s="5"/>
      <c r="F117" s="5"/>
      <c r="G117" s="5"/>
      <c r="H117" s="5"/>
      <c r="I117" s="5"/>
      <c r="J117" s="5"/>
      <c r="K117" s="5"/>
      <c r="L117" s="5"/>
      <c r="M117" s="5"/>
      <c r="N117" s="5"/>
      <c r="O117" s="5"/>
      <c r="P117" s="5"/>
      <c r="Q117" s="5"/>
      <c r="R117" s="5"/>
      <c r="S117" s="5"/>
      <c r="T117" s="5"/>
      <c r="U117" s="5"/>
      <c r="V117" s="5"/>
      <c r="W117" s="5"/>
    </row>
    <row r="118" spans="3:23" ht="12.75" customHeight="1" x14ac:dyDescent="0.15">
      <c r="C118" s="5"/>
      <c r="D118" s="5"/>
      <c r="E118" s="5"/>
      <c r="F118" s="5"/>
      <c r="G118" s="5"/>
      <c r="H118" s="5"/>
      <c r="I118" s="5"/>
      <c r="J118" s="5"/>
      <c r="K118" s="5"/>
      <c r="L118" s="5"/>
      <c r="M118" s="5"/>
      <c r="N118" s="5"/>
      <c r="O118" s="5"/>
      <c r="P118" s="5"/>
      <c r="Q118" s="5"/>
      <c r="R118" s="5"/>
      <c r="S118" s="5"/>
      <c r="T118" s="5"/>
      <c r="U118" s="5"/>
      <c r="V118" s="5"/>
      <c r="W118" s="5"/>
    </row>
    <row r="119" spans="3:23" ht="12.75" customHeight="1" x14ac:dyDescent="0.15">
      <c r="C119" s="5"/>
      <c r="D119" s="5"/>
      <c r="E119" s="5"/>
      <c r="F119" s="5"/>
      <c r="G119" s="5"/>
      <c r="H119" s="5"/>
      <c r="I119" s="5"/>
      <c r="J119" s="5"/>
      <c r="K119" s="5"/>
      <c r="L119" s="5"/>
      <c r="M119" s="5"/>
      <c r="N119" s="5"/>
      <c r="O119" s="5"/>
      <c r="P119" s="5"/>
      <c r="Q119" s="5"/>
      <c r="R119" s="5"/>
      <c r="S119" s="5"/>
      <c r="T119" s="5"/>
      <c r="U119" s="5"/>
      <c r="V119" s="5"/>
      <c r="W119" s="5"/>
    </row>
    <row r="120" spans="3:23" ht="12.75" customHeight="1" x14ac:dyDescent="0.15">
      <c r="C120" s="5"/>
      <c r="D120" s="5"/>
      <c r="E120" s="5"/>
      <c r="F120" s="5"/>
      <c r="G120" s="5"/>
      <c r="H120" s="5"/>
      <c r="I120" s="5"/>
      <c r="J120" s="5"/>
      <c r="K120" s="5"/>
      <c r="L120" s="5"/>
      <c r="M120" s="5"/>
      <c r="N120" s="5"/>
      <c r="O120" s="5"/>
      <c r="P120" s="5"/>
      <c r="Q120" s="5"/>
      <c r="R120" s="5"/>
      <c r="S120" s="5"/>
      <c r="T120" s="5"/>
      <c r="U120" s="5"/>
      <c r="V120" s="5"/>
      <c r="W120" s="5"/>
    </row>
    <row r="121" spans="3:23" ht="12.75" customHeight="1" x14ac:dyDescent="0.15">
      <c r="C121" s="5"/>
      <c r="D121" s="5"/>
      <c r="E121" s="5"/>
      <c r="F121" s="5"/>
      <c r="G121" s="5"/>
      <c r="H121" s="5"/>
      <c r="I121" s="5"/>
      <c r="J121" s="5"/>
      <c r="K121" s="5"/>
      <c r="L121" s="5"/>
      <c r="M121" s="5"/>
      <c r="N121" s="5"/>
      <c r="O121" s="5"/>
      <c r="P121" s="5"/>
      <c r="Q121" s="5"/>
      <c r="R121" s="5"/>
      <c r="S121" s="5"/>
      <c r="T121" s="5"/>
      <c r="U121" s="5"/>
      <c r="V121" s="5"/>
      <c r="W121" s="5"/>
    </row>
  </sheetData>
  <sheetProtection algorithmName="SHA-512" hashValue="cxbFEm5ZH8RoqPPWrWWPcgvZ+4YruJphBagoWj3bk/PBZ14O1hRELqL8B59akLhYSL4L4Wsk2SjItV7Chwe16Q==" saltValue="2eRLxfQ7hIsmdoODwVuoZA==" spinCount="100000" sheet="1" objects="1" scenarios="1"/>
  <mergeCells count="73">
    <mergeCell ref="A1:E1"/>
    <mergeCell ref="C2:E3"/>
    <mergeCell ref="F2:I3"/>
    <mergeCell ref="L2:M3"/>
    <mergeCell ref="N2:P3"/>
    <mergeCell ref="U2:W3"/>
    <mergeCell ref="C14:G15"/>
    <mergeCell ref="H14:W15"/>
    <mergeCell ref="Q2:S3"/>
    <mergeCell ref="C8:N9"/>
    <mergeCell ref="S9:U10"/>
    <mergeCell ref="V9:X10"/>
    <mergeCell ref="C16:G17"/>
    <mergeCell ref="H16:W17"/>
    <mergeCell ref="C18:G19"/>
    <mergeCell ref="H18:N19"/>
    <mergeCell ref="O18:S19"/>
    <mergeCell ref="T18:W19"/>
    <mergeCell ref="C20:E21"/>
    <mergeCell ref="F20:G21"/>
    <mergeCell ref="H20:W21"/>
    <mergeCell ref="C22:E23"/>
    <mergeCell ref="F22:G23"/>
    <mergeCell ref="H22:W23"/>
    <mergeCell ref="C24:E27"/>
    <mergeCell ref="F24:W27"/>
    <mergeCell ref="C28:E29"/>
    <mergeCell ref="F28:W29"/>
    <mergeCell ref="C30:G31"/>
    <mergeCell ref="H30:I31"/>
    <mergeCell ref="J30:J31"/>
    <mergeCell ref="K30:K31"/>
    <mergeCell ref="L30:L31"/>
    <mergeCell ref="M30:M31"/>
    <mergeCell ref="N30:P31"/>
    <mergeCell ref="Q30:Q31"/>
    <mergeCell ref="C32:G33"/>
    <mergeCell ref="H32:I33"/>
    <mergeCell ref="J32:J33"/>
    <mergeCell ref="K32:K33"/>
    <mergeCell ref="L32:L33"/>
    <mergeCell ref="M32:M33"/>
    <mergeCell ref="N32:O33"/>
    <mergeCell ref="P32:P33"/>
    <mergeCell ref="Q32:Q33"/>
    <mergeCell ref="R32:R33"/>
    <mergeCell ref="S32:S33"/>
    <mergeCell ref="T32:V33"/>
    <mergeCell ref="W32:W33"/>
    <mergeCell ref="C43:G47"/>
    <mergeCell ref="H43:W47"/>
    <mergeCell ref="T34:U35"/>
    <mergeCell ref="V34:W35"/>
    <mergeCell ref="C36:G37"/>
    <mergeCell ref="H36:L37"/>
    <mergeCell ref="M36:Q37"/>
    <mergeCell ref="R36:W37"/>
    <mergeCell ref="C34:G35"/>
    <mergeCell ref="H34:I35"/>
    <mergeCell ref="J34:J35"/>
    <mergeCell ref="K34:K35"/>
    <mergeCell ref="L34:L35"/>
    <mergeCell ref="C39:G40"/>
    <mergeCell ref="H39:O40"/>
    <mergeCell ref="P39:W40"/>
    <mergeCell ref="C41:G42"/>
    <mergeCell ref="H41:W42"/>
    <mergeCell ref="C48:G49"/>
    <mergeCell ref="H48:W49"/>
    <mergeCell ref="C51:W52"/>
    <mergeCell ref="C53:W74"/>
    <mergeCell ref="C75:E76"/>
    <mergeCell ref="F75:W76"/>
  </mergeCells>
  <phoneticPr fontId="9"/>
  <conditionalFormatting sqref="R9:R10">
    <cfRule type="expression" dxfId="2" priority="2">
      <formula>$Q$9="特別枠"</formula>
    </cfRule>
  </conditionalFormatting>
  <conditionalFormatting sqref="S9:U10">
    <cfRule type="expression" dxfId="1" priority="1">
      <formula>$R$9="特別枠"</formula>
    </cfRule>
  </conditionalFormatting>
  <hyperlinks>
    <hyperlink ref="A1" location="入力シート!A1" display="「入力シート」へ戻る" xr:uid="{00000000-0004-0000-0700-000000000000}"/>
  </hyperlinks>
  <printOptions horizontalCentered="1"/>
  <pageMargins left="0.70866141732283461" right="0.70866141732283461" top="0.74803149606299213" bottom="0.74803149606299213" header="0.31496062992125984" footer="0.31496062992125984"/>
  <pageSetup paperSize="9" scale="78" orientation="portrait" r:id="rId1"/>
  <headerFooter>
    <oddHeader>&amp;R&amp;"ＭＳ Ｐゴシック,標準"&amp;14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76"/>
  <sheetViews>
    <sheetView view="pageBreakPreview" zoomScaleNormal="110" zoomScaleSheetLayoutView="100" workbookViewId="0">
      <selection activeCell="A2" sqref="A2:C2"/>
    </sheetView>
  </sheetViews>
  <sheetFormatPr defaultRowHeight="13.5" x14ac:dyDescent="0.15"/>
  <cols>
    <col min="1" max="1" width="14.375" style="307" customWidth="1"/>
    <col min="2" max="2" width="17.375" style="307" customWidth="1"/>
    <col min="3" max="3" width="40.25" style="308" customWidth="1"/>
    <col min="4" max="255" width="9" style="308"/>
    <col min="256" max="256" width="9.75" style="308" customWidth="1"/>
    <col min="257" max="257" width="23" style="308" customWidth="1"/>
    <col min="258" max="258" width="9" style="308"/>
    <col min="259" max="259" width="38.75" style="308" customWidth="1"/>
    <col min="260" max="511" width="9" style="308"/>
    <col min="512" max="512" width="9.75" style="308" customWidth="1"/>
    <col min="513" max="513" width="23" style="308" customWidth="1"/>
    <col min="514" max="514" width="9" style="308"/>
    <col min="515" max="515" width="38.75" style="308" customWidth="1"/>
    <col min="516" max="767" width="9" style="308"/>
    <col min="768" max="768" width="9.75" style="308" customWidth="1"/>
    <col min="769" max="769" width="23" style="308" customWidth="1"/>
    <col min="770" max="770" width="9" style="308"/>
    <col min="771" max="771" width="38.75" style="308" customWidth="1"/>
    <col min="772" max="1023" width="9" style="308"/>
    <col min="1024" max="1024" width="9.75" style="308" customWidth="1"/>
    <col min="1025" max="1025" width="23" style="308" customWidth="1"/>
    <col min="1026" max="1026" width="9" style="308"/>
    <col min="1027" max="1027" width="38.75" style="308" customWidth="1"/>
    <col min="1028" max="1279" width="9" style="308"/>
    <col min="1280" max="1280" width="9.75" style="308" customWidth="1"/>
    <col min="1281" max="1281" width="23" style="308" customWidth="1"/>
    <col min="1282" max="1282" width="9" style="308"/>
    <col min="1283" max="1283" width="38.75" style="308" customWidth="1"/>
    <col min="1284" max="1535" width="9" style="308"/>
    <col min="1536" max="1536" width="9.75" style="308" customWidth="1"/>
    <col min="1537" max="1537" width="23" style="308" customWidth="1"/>
    <col min="1538" max="1538" width="9" style="308"/>
    <col min="1539" max="1539" width="38.75" style="308" customWidth="1"/>
    <col min="1540" max="1791" width="9" style="308"/>
    <col min="1792" max="1792" width="9.75" style="308" customWidth="1"/>
    <col min="1793" max="1793" width="23" style="308" customWidth="1"/>
    <col min="1794" max="1794" width="9" style="308"/>
    <col min="1795" max="1795" width="38.75" style="308" customWidth="1"/>
    <col min="1796" max="2047" width="9" style="308"/>
    <col min="2048" max="2048" width="9.75" style="308" customWidth="1"/>
    <col min="2049" max="2049" width="23" style="308" customWidth="1"/>
    <col min="2050" max="2050" width="9" style="308"/>
    <col min="2051" max="2051" width="38.75" style="308" customWidth="1"/>
    <col min="2052" max="2303" width="9" style="308"/>
    <col min="2304" max="2304" width="9.75" style="308" customWidth="1"/>
    <col min="2305" max="2305" width="23" style="308" customWidth="1"/>
    <col min="2306" max="2306" width="9" style="308"/>
    <col min="2307" max="2307" width="38.75" style="308" customWidth="1"/>
    <col min="2308" max="2559" width="9" style="308"/>
    <col min="2560" max="2560" width="9.75" style="308" customWidth="1"/>
    <col min="2561" max="2561" width="23" style="308" customWidth="1"/>
    <col min="2562" max="2562" width="9" style="308"/>
    <col min="2563" max="2563" width="38.75" style="308" customWidth="1"/>
    <col min="2564" max="2815" width="9" style="308"/>
    <col min="2816" max="2816" width="9.75" style="308" customWidth="1"/>
    <col min="2817" max="2817" width="23" style="308" customWidth="1"/>
    <col min="2818" max="2818" width="9" style="308"/>
    <col min="2819" max="2819" width="38.75" style="308" customWidth="1"/>
    <col min="2820" max="3071" width="9" style="308"/>
    <col min="3072" max="3072" width="9.75" style="308" customWidth="1"/>
    <col min="3073" max="3073" width="23" style="308" customWidth="1"/>
    <col min="3074" max="3074" width="9" style="308"/>
    <col min="3075" max="3075" width="38.75" style="308" customWidth="1"/>
    <col min="3076" max="3327" width="9" style="308"/>
    <col min="3328" max="3328" width="9.75" style="308" customWidth="1"/>
    <col min="3329" max="3329" width="23" style="308" customWidth="1"/>
    <col min="3330" max="3330" width="9" style="308"/>
    <col min="3331" max="3331" width="38.75" style="308" customWidth="1"/>
    <col min="3332" max="3583" width="9" style="308"/>
    <col min="3584" max="3584" width="9.75" style="308" customWidth="1"/>
    <col min="3585" max="3585" width="23" style="308" customWidth="1"/>
    <col min="3586" max="3586" width="9" style="308"/>
    <col min="3587" max="3587" width="38.75" style="308" customWidth="1"/>
    <col min="3588" max="3839" width="9" style="308"/>
    <col min="3840" max="3840" width="9.75" style="308" customWidth="1"/>
    <col min="3841" max="3841" width="23" style="308" customWidth="1"/>
    <col min="3842" max="3842" width="9" style="308"/>
    <col min="3843" max="3843" width="38.75" style="308" customWidth="1"/>
    <col min="3844" max="4095" width="9" style="308"/>
    <col min="4096" max="4096" width="9.75" style="308" customWidth="1"/>
    <col min="4097" max="4097" width="23" style="308" customWidth="1"/>
    <col min="4098" max="4098" width="9" style="308"/>
    <col min="4099" max="4099" width="38.75" style="308" customWidth="1"/>
    <col min="4100" max="4351" width="9" style="308"/>
    <col min="4352" max="4352" width="9.75" style="308" customWidth="1"/>
    <col min="4353" max="4353" width="23" style="308" customWidth="1"/>
    <col min="4354" max="4354" width="9" style="308"/>
    <col min="4355" max="4355" width="38.75" style="308" customWidth="1"/>
    <col min="4356" max="4607" width="9" style="308"/>
    <col min="4608" max="4608" width="9.75" style="308" customWidth="1"/>
    <col min="4609" max="4609" width="23" style="308" customWidth="1"/>
    <col min="4610" max="4610" width="9" style="308"/>
    <col min="4611" max="4611" width="38.75" style="308" customWidth="1"/>
    <col min="4612" max="4863" width="9" style="308"/>
    <col min="4864" max="4864" width="9.75" style="308" customWidth="1"/>
    <col min="4865" max="4865" width="23" style="308" customWidth="1"/>
    <col min="4866" max="4866" width="9" style="308"/>
    <col min="4867" max="4867" width="38.75" style="308" customWidth="1"/>
    <col min="4868" max="5119" width="9" style="308"/>
    <col min="5120" max="5120" width="9.75" style="308" customWidth="1"/>
    <col min="5121" max="5121" width="23" style="308" customWidth="1"/>
    <col min="5122" max="5122" width="9" style="308"/>
    <col min="5123" max="5123" width="38.75" style="308" customWidth="1"/>
    <col min="5124" max="5375" width="9" style="308"/>
    <col min="5376" max="5376" width="9.75" style="308" customWidth="1"/>
    <col min="5377" max="5377" width="23" style="308" customWidth="1"/>
    <col min="5378" max="5378" width="9" style="308"/>
    <col min="5379" max="5379" width="38.75" style="308" customWidth="1"/>
    <col min="5380" max="5631" width="9" style="308"/>
    <col min="5632" max="5632" width="9.75" style="308" customWidth="1"/>
    <col min="5633" max="5633" width="23" style="308" customWidth="1"/>
    <col min="5634" max="5634" width="9" style="308"/>
    <col min="5635" max="5635" width="38.75" style="308" customWidth="1"/>
    <col min="5636" max="5887" width="9" style="308"/>
    <col min="5888" max="5888" width="9.75" style="308" customWidth="1"/>
    <col min="5889" max="5889" width="23" style="308" customWidth="1"/>
    <col min="5890" max="5890" width="9" style="308"/>
    <col min="5891" max="5891" width="38.75" style="308" customWidth="1"/>
    <col min="5892" max="6143" width="9" style="308"/>
    <col min="6144" max="6144" width="9.75" style="308" customWidth="1"/>
    <col min="6145" max="6145" width="23" style="308" customWidth="1"/>
    <col min="6146" max="6146" width="9" style="308"/>
    <col min="6147" max="6147" width="38.75" style="308" customWidth="1"/>
    <col min="6148" max="6399" width="9" style="308"/>
    <col min="6400" max="6400" width="9.75" style="308" customWidth="1"/>
    <col min="6401" max="6401" width="23" style="308" customWidth="1"/>
    <col min="6402" max="6402" width="9" style="308"/>
    <col min="6403" max="6403" width="38.75" style="308" customWidth="1"/>
    <col min="6404" max="6655" width="9" style="308"/>
    <col min="6656" max="6656" width="9.75" style="308" customWidth="1"/>
    <col min="6657" max="6657" width="23" style="308" customWidth="1"/>
    <col min="6658" max="6658" width="9" style="308"/>
    <col min="6659" max="6659" width="38.75" style="308" customWidth="1"/>
    <col min="6660" max="6911" width="9" style="308"/>
    <col min="6912" max="6912" width="9.75" style="308" customWidth="1"/>
    <col min="6913" max="6913" width="23" style="308" customWidth="1"/>
    <col min="6914" max="6914" width="9" style="308"/>
    <col min="6915" max="6915" width="38.75" style="308" customWidth="1"/>
    <col min="6916" max="7167" width="9" style="308"/>
    <col min="7168" max="7168" width="9.75" style="308" customWidth="1"/>
    <col min="7169" max="7169" width="23" style="308" customWidth="1"/>
    <col min="7170" max="7170" width="9" style="308"/>
    <col min="7171" max="7171" width="38.75" style="308" customWidth="1"/>
    <col min="7172" max="7423" width="9" style="308"/>
    <col min="7424" max="7424" width="9.75" style="308" customWidth="1"/>
    <col min="7425" max="7425" width="23" style="308" customWidth="1"/>
    <col min="7426" max="7426" width="9" style="308"/>
    <col min="7427" max="7427" width="38.75" style="308" customWidth="1"/>
    <col min="7428" max="7679" width="9" style="308"/>
    <col min="7680" max="7680" width="9.75" style="308" customWidth="1"/>
    <col min="7681" max="7681" width="23" style="308" customWidth="1"/>
    <col min="7682" max="7682" width="9" style="308"/>
    <col min="7683" max="7683" width="38.75" style="308" customWidth="1"/>
    <col min="7684" max="7935" width="9" style="308"/>
    <col min="7936" max="7936" width="9.75" style="308" customWidth="1"/>
    <col min="7937" max="7937" width="23" style="308" customWidth="1"/>
    <col min="7938" max="7938" width="9" style="308"/>
    <col min="7939" max="7939" width="38.75" style="308" customWidth="1"/>
    <col min="7940" max="8191" width="9" style="308"/>
    <col min="8192" max="8192" width="9.75" style="308" customWidth="1"/>
    <col min="8193" max="8193" width="23" style="308" customWidth="1"/>
    <col min="8194" max="8194" width="9" style="308"/>
    <col min="8195" max="8195" width="38.75" style="308" customWidth="1"/>
    <col min="8196" max="8447" width="9" style="308"/>
    <col min="8448" max="8448" width="9.75" style="308" customWidth="1"/>
    <col min="8449" max="8449" width="23" style="308" customWidth="1"/>
    <col min="8450" max="8450" width="9" style="308"/>
    <col min="8451" max="8451" width="38.75" style="308" customWidth="1"/>
    <col min="8452" max="8703" width="9" style="308"/>
    <col min="8704" max="8704" width="9.75" style="308" customWidth="1"/>
    <col min="8705" max="8705" width="23" style="308" customWidth="1"/>
    <col min="8706" max="8706" width="9" style="308"/>
    <col min="8707" max="8707" width="38.75" style="308" customWidth="1"/>
    <col min="8708" max="8959" width="9" style="308"/>
    <col min="8960" max="8960" width="9.75" style="308" customWidth="1"/>
    <col min="8961" max="8961" width="23" style="308" customWidth="1"/>
    <col min="8962" max="8962" width="9" style="308"/>
    <col min="8963" max="8963" width="38.75" style="308" customWidth="1"/>
    <col min="8964" max="9215" width="9" style="308"/>
    <col min="9216" max="9216" width="9.75" style="308" customWidth="1"/>
    <col min="9217" max="9217" width="23" style="308" customWidth="1"/>
    <col min="9218" max="9218" width="9" style="308"/>
    <col min="9219" max="9219" width="38.75" style="308" customWidth="1"/>
    <col min="9220" max="9471" width="9" style="308"/>
    <col min="9472" max="9472" width="9.75" style="308" customWidth="1"/>
    <col min="9473" max="9473" width="23" style="308" customWidth="1"/>
    <col min="9474" max="9474" width="9" style="308"/>
    <col min="9475" max="9475" width="38.75" style="308" customWidth="1"/>
    <col min="9476" max="9727" width="9" style="308"/>
    <col min="9728" max="9728" width="9.75" style="308" customWidth="1"/>
    <col min="9729" max="9729" width="23" style="308" customWidth="1"/>
    <col min="9730" max="9730" width="9" style="308"/>
    <col min="9731" max="9731" width="38.75" style="308" customWidth="1"/>
    <col min="9732" max="9983" width="9" style="308"/>
    <col min="9984" max="9984" width="9.75" style="308" customWidth="1"/>
    <col min="9985" max="9985" width="23" style="308" customWidth="1"/>
    <col min="9986" max="9986" width="9" style="308"/>
    <col min="9987" max="9987" width="38.75" style="308" customWidth="1"/>
    <col min="9988" max="10239" width="9" style="308"/>
    <col min="10240" max="10240" width="9.75" style="308" customWidth="1"/>
    <col min="10241" max="10241" width="23" style="308" customWidth="1"/>
    <col min="10242" max="10242" width="9" style="308"/>
    <col min="10243" max="10243" width="38.75" style="308" customWidth="1"/>
    <col min="10244" max="10495" width="9" style="308"/>
    <col min="10496" max="10496" width="9.75" style="308" customWidth="1"/>
    <col min="10497" max="10497" width="23" style="308" customWidth="1"/>
    <col min="10498" max="10498" width="9" style="308"/>
    <col min="10499" max="10499" width="38.75" style="308" customWidth="1"/>
    <col min="10500" max="10751" width="9" style="308"/>
    <col min="10752" max="10752" width="9.75" style="308" customWidth="1"/>
    <col min="10753" max="10753" width="23" style="308" customWidth="1"/>
    <col min="10754" max="10754" width="9" style="308"/>
    <col min="10755" max="10755" width="38.75" style="308" customWidth="1"/>
    <col min="10756" max="11007" width="9" style="308"/>
    <col min="11008" max="11008" width="9.75" style="308" customWidth="1"/>
    <col min="11009" max="11009" width="23" style="308" customWidth="1"/>
    <col min="11010" max="11010" width="9" style="308"/>
    <col min="11011" max="11011" width="38.75" style="308" customWidth="1"/>
    <col min="11012" max="11263" width="9" style="308"/>
    <col min="11264" max="11264" width="9.75" style="308" customWidth="1"/>
    <col min="11265" max="11265" width="23" style="308" customWidth="1"/>
    <col min="11266" max="11266" width="9" style="308"/>
    <col min="11267" max="11267" width="38.75" style="308" customWidth="1"/>
    <col min="11268" max="11519" width="9" style="308"/>
    <col min="11520" max="11520" width="9.75" style="308" customWidth="1"/>
    <col min="11521" max="11521" width="23" style="308" customWidth="1"/>
    <col min="11522" max="11522" width="9" style="308"/>
    <col min="11523" max="11523" width="38.75" style="308" customWidth="1"/>
    <col min="11524" max="11775" width="9" style="308"/>
    <col min="11776" max="11776" width="9.75" style="308" customWidth="1"/>
    <col min="11777" max="11777" width="23" style="308" customWidth="1"/>
    <col min="11778" max="11778" width="9" style="308"/>
    <col min="11779" max="11779" width="38.75" style="308" customWidth="1"/>
    <col min="11780" max="12031" width="9" style="308"/>
    <col min="12032" max="12032" width="9.75" style="308" customWidth="1"/>
    <col min="12033" max="12033" width="23" style="308" customWidth="1"/>
    <col min="12034" max="12034" width="9" style="308"/>
    <col min="12035" max="12035" width="38.75" style="308" customWidth="1"/>
    <col min="12036" max="12287" width="9" style="308"/>
    <col min="12288" max="12288" width="9.75" style="308" customWidth="1"/>
    <col min="12289" max="12289" width="23" style="308" customWidth="1"/>
    <col min="12290" max="12290" width="9" style="308"/>
    <col min="12291" max="12291" width="38.75" style="308" customWidth="1"/>
    <col min="12292" max="12543" width="9" style="308"/>
    <col min="12544" max="12544" width="9.75" style="308" customWidth="1"/>
    <col min="12545" max="12545" width="23" style="308" customWidth="1"/>
    <col min="12546" max="12546" width="9" style="308"/>
    <col min="12547" max="12547" width="38.75" style="308" customWidth="1"/>
    <col min="12548" max="12799" width="9" style="308"/>
    <col min="12800" max="12800" width="9.75" style="308" customWidth="1"/>
    <col min="12801" max="12801" width="23" style="308" customWidth="1"/>
    <col min="12802" max="12802" width="9" style="308"/>
    <col min="12803" max="12803" width="38.75" style="308" customWidth="1"/>
    <col min="12804" max="13055" width="9" style="308"/>
    <col min="13056" max="13056" width="9.75" style="308" customWidth="1"/>
    <col min="13057" max="13057" width="23" style="308" customWidth="1"/>
    <col min="13058" max="13058" width="9" style="308"/>
    <col min="13059" max="13059" width="38.75" style="308" customWidth="1"/>
    <col min="13060" max="13311" width="9" style="308"/>
    <col min="13312" max="13312" width="9.75" style="308" customWidth="1"/>
    <col min="13313" max="13313" width="23" style="308" customWidth="1"/>
    <col min="13314" max="13314" width="9" style="308"/>
    <col min="13315" max="13315" width="38.75" style="308" customWidth="1"/>
    <col min="13316" max="13567" width="9" style="308"/>
    <col min="13568" max="13568" width="9.75" style="308" customWidth="1"/>
    <col min="13569" max="13569" width="23" style="308" customWidth="1"/>
    <col min="13570" max="13570" width="9" style="308"/>
    <col min="13571" max="13571" width="38.75" style="308" customWidth="1"/>
    <col min="13572" max="13823" width="9" style="308"/>
    <col min="13824" max="13824" width="9.75" style="308" customWidth="1"/>
    <col min="13825" max="13825" width="23" style="308" customWidth="1"/>
    <col min="13826" max="13826" width="9" style="308"/>
    <col min="13827" max="13827" width="38.75" style="308" customWidth="1"/>
    <col min="13828" max="14079" width="9" style="308"/>
    <col min="14080" max="14080" width="9.75" style="308" customWidth="1"/>
    <col min="14081" max="14081" width="23" style="308" customWidth="1"/>
    <col min="14082" max="14082" width="9" style="308"/>
    <col min="14083" max="14083" width="38.75" style="308" customWidth="1"/>
    <col min="14084" max="14335" width="9" style="308"/>
    <col min="14336" max="14336" width="9.75" style="308" customWidth="1"/>
    <col min="14337" max="14337" width="23" style="308" customWidth="1"/>
    <col min="14338" max="14338" width="9" style="308"/>
    <col min="14339" max="14339" width="38.75" style="308" customWidth="1"/>
    <col min="14340" max="14591" width="9" style="308"/>
    <col min="14592" max="14592" width="9.75" style="308" customWidth="1"/>
    <col min="14593" max="14593" width="23" style="308" customWidth="1"/>
    <col min="14594" max="14594" width="9" style="308"/>
    <col min="14595" max="14595" width="38.75" style="308" customWidth="1"/>
    <col min="14596" max="14847" width="9" style="308"/>
    <col min="14848" max="14848" width="9.75" style="308" customWidth="1"/>
    <col min="14849" max="14849" width="23" style="308" customWidth="1"/>
    <col min="14850" max="14850" width="9" style="308"/>
    <col min="14851" max="14851" width="38.75" style="308" customWidth="1"/>
    <col min="14852" max="15103" width="9" style="308"/>
    <col min="15104" max="15104" width="9.75" style="308" customWidth="1"/>
    <col min="15105" max="15105" width="23" style="308" customWidth="1"/>
    <col min="15106" max="15106" width="9" style="308"/>
    <col min="15107" max="15107" width="38.75" style="308" customWidth="1"/>
    <col min="15108" max="15359" width="9" style="308"/>
    <col min="15360" max="15360" width="9.75" style="308" customWidth="1"/>
    <col min="15361" max="15361" width="23" style="308" customWidth="1"/>
    <col min="15362" max="15362" width="9" style="308"/>
    <col min="15363" max="15363" width="38.75" style="308" customWidth="1"/>
    <col min="15364" max="15615" width="9" style="308"/>
    <col min="15616" max="15616" width="9.75" style="308" customWidth="1"/>
    <col min="15617" max="15617" width="23" style="308" customWidth="1"/>
    <col min="15618" max="15618" width="9" style="308"/>
    <col min="15619" max="15619" width="38.75" style="308" customWidth="1"/>
    <col min="15620" max="15871" width="9" style="308"/>
    <col min="15872" max="15872" width="9.75" style="308" customWidth="1"/>
    <col min="15873" max="15873" width="23" style="308" customWidth="1"/>
    <col min="15874" max="15874" width="9" style="308"/>
    <col min="15875" max="15875" width="38.75" style="308" customWidth="1"/>
    <col min="15876" max="16127" width="9" style="308"/>
    <col min="16128" max="16128" width="9.75" style="308" customWidth="1"/>
    <col min="16129" max="16129" width="23" style="308" customWidth="1"/>
    <col min="16130" max="16130" width="9" style="308"/>
    <col min="16131" max="16131" width="38.75" style="308" customWidth="1"/>
    <col min="16132" max="16384" width="9" style="308"/>
  </cols>
  <sheetData>
    <row r="1" spans="1:4" s="1" customFormat="1" ht="30" customHeight="1" x14ac:dyDescent="0.15">
      <c r="A1" s="1147" t="s">
        <v>1063</v>
      </c>
      <c r="B1" s="1147"/>
      <c r="C1" s="1147"/>
      <c r="D1" s="252"/>
    </row>
    <row r="2" spans="1:4" ht="20.25" customHeight="1" x14ac:dyDescent="0.15">
      <c r="A2" s="1146" t="s">
        <v>1174</v>
      </c>
      <c r="B2" s="1146"/>
      <c r="C2" s="1146"/>
    </row>
    <row r="3" spans="1:4" ht="7.5" customHeight="1" x14ac:dyDescent="0.15">
      <c r="A3" s="309"/>
      <c r="B3" s="309"/>
      <c r="C3" s="310"/>
    </row>
    <row r="4" spans="1:4" ht="19.5" customHeight="1" x14ac:dyDescent="0.15">
      <c r="A4" s="311"/>
      <c r="B4" s="312" t="s">
        <v>1175</v>
      </c>
      <c r="C4" s="313" t="s">
        <v>1176</v>
      </c>
    </row>
    <row r="5" spans="1:4" x14ac:dyDescent="0.15">
      <c r="A5" s="314" t="s">
        <v>1177</v>
      </c>
      <c r="B5" s="315">
        <v>100</v>
      </c>
      <c r="C5" s="316" t="s">
        <v>1178</v>
      </c>
    </row>
    <row r="6" spans="1:4" x14ac:dyDescent="0.15">
      <c r="A6" s="314"/>
      <c r="B6" s="317">
        <v>101</v>
      </c>
      <c r="C6" s="318" t="s">
        <v>1179</v>
      </c>
    </row>
    <row r="7" spans="1:4" x14ac:dyDescent="0.15">
      <c r="A7" s="314"/>
      <c r="B7" s="317">
        <v>102</v>
      </c>
      <c r="C7" s="318" t="s">
        <v>1180</v>
      </c>
    </row>
    <row r="8" spans="1:4" x14ac:dyDescent="0.15">
      <c r="A8" s="314"/>
      <c r="B8" s="317">
        <v>103</v>
      </c>
      <c r="C8" s="318" t="s">
        <v>1181</v>
      </c>
    </row>
    <row r="9" spans="1:4" x14ac:dyDescent="0.15">
      <c r="A9" s="314"/>
      <c r="B9" s="317">
        <v>104</v>
      </c>
      <c r="C9" s="318" t="s">
        <v>1182</v>
      </c>
    </row>
    <row r="10" spans="1:4" x14ac:dyDescent="0.15">
      <c r="A10" s="314"/>
      <c r="B10" s="317">
        <v>105</v>
      </c>
      <c r="C10" s="318" t="s">
        <v>1183</v>
      </c>
    </row>
    <row r="11" spans="1:4" x14ac:dyDescent="0.15">
      <c r="A11" s="314"/>
      <c r="B11" s="317">
        <v>106</v>
      </c>
      <c r="C11" s="318" t="s">
        <v>1184</v>
      </c>
    </row>
    <row r="12" spans="1:4" x14ac:dyDescent="0.15">
      <c r="A12" s="314"/>
      <c r="B12" s="317">
        <v>107</v>
      </c>
      <c r="C12" s="318" t="s">
        <v>1185</v>
      </c>
    </row>
    <row r="13" spans="1:4" x14ac:dyDescent="0.15">
      <c r="A13" s="314"/>
      <c r="B13" s="317">
        <v>108</v>
      </c>
      <c r="C13" s="318" t="s">
        <v>1186</v>
      </c>
    </row>
    <row r="14" spans="1:4" x14ac:dyDescent="0.15">
      <c r="A14" s="314"/>
      <c r="B14" s="317">
        <v>109</v>
      </c>
      <c r="C14" s="318" t="s">
        <v>1187</v>
      </c>
    </row>
    <row r="15" spans="1:4" x14ac:dyDescent="0.15">
      <c r="A15" s="314"/>
      <c r="B15" s="317">
        <v>110</v>
      </c>
      <c r="C15" s="318" t="s">
        <v>1188</v>
      </c>
    </row>
    <row r="16" spans="1:4" x14ac:dyDescent="0.15">
      <c r="A16" s="314"/>
      <c r="B16" s="317">
        <v>111</v>
      </c>
      <c r="C16" s="318" t="s">
        <v>1189</v>
      </c>
    </row>
    <row r="17" spans="1:3" x14ac:dyDescent="0.15">
      <c r="A17" s="314"/>
      <c r="B17" s="317">
        <v>112</v>
      </c>
      <c r="C17" s="318" t="s">
        <v>1190</v>
      </c>
    </row>
    <row r="18" spans="1:3" x14ac:dyDescent="0.15">
      <c r="A18" s="314"/>
      <c r="B18" s="317">
        <v>113</v>
      </c>
      <c r="C18" s="318" t="s">
        <v>1191</v>
      </c>
    </row>
    <row r="19" spans="1:3" x14ac:dyDescent="0.15">
      <c r="A19" s="314"/>
      <c r="B19" s="317">
        <v>114</v>
      </c>
      <c r="C19" s="318" t="s">
        <v>1192</v>
      </c>
    </row>
    <row r="20" spans="1:3" x14ac:dyDescent="0.15">
      <c r="A20" s="314"/>
      <c r="B20" s="317">
        <v>115</v>
      </c>
      <c r="C20" s="318" t="s">
        <v>1193</v>
      </c>
    </row>
    <row r="21" spans="1:3" x14ac:dyDescent="0.15">
      <c r="A21" s="314"/>
      <c r="B21" s="317">
        <v>116</v>
      </c>
      <c r="C21" s="318" t="s">
        <v>1194</v>
      </c>
    </row>
    <row r="22" spans="1:3" x14ac:dyDescent="0.15">
      <c r="A22" s="314"/>
      <c r="B22" s="317">
        <v>117</v>
      </c>
      <c r="C22" s="318" t="s">
        <v>1195</v>
      </c>
    </row>
    <row r="23" spans="1:3" x14ac:dyDescent="0.15">
      <c r="A23" s="314"/>
      <c r="B23" s="317">
        <v>119</v>
      </c>
      <c r="C23" s="318" t="s">
        <v>1196</v>
      </c>
    </row>
    <row r="24" spans="1:3" x14ac:dyDescent="0.15">
      <c r="A24" s="314"/>
      <c r="B24" s="317">
        <v>120</v>
      </c>
      <c r="C24" s="318" t="s">
        <v>1197</v>
      </c>
    </row>
    <row r="25" spans="1:3" x14ac:dyDescent="0.15">
      <c r="A25" s="314"/>
      <c r="B25" s="317">
        <v>121</v>
      </c>
      <c r="C25" s="318" t="s">
        <v>1198</v>
      </c>
    </row>
    <row r="26" spans="1:3" x14ac:dyDescent="0.15">
      <c r="A26" s="314"/>
      <c r="B26" s="317">
        <v>123</v>
      </c>
      <c r="C26" s="318" t="s">
        <v>1199</v>
      </c>
    </row>
    <row r="27" spans="1:3" x14ac:dyDescent="0.15">
      <c r="A27" s="314"/>
      <c r="B27" s="321">
        <v>124</v>
      </c>
      <c r="C27" s="322" t="s">
        <v>1200</v>
      </c>
    </row>
    <row r="28" spans="1:3" x14ac:dyDescent="0.15">
      <c r="A28" s="314"/>
      <c r="B28" s="405">
        <v>191</v>
      </c>
      <c r="C28" s="406" t="s">
        <v>1201</v>
      </c>
    </row>
    <row r="29" spans="1:3" x14ac:dyDescent="0.15">
      <c r="A29" s="323" t="s">
        <v>1202</v>
      </c>
      <c r="B29" s="324">
        <v>201</v>
      </c>
      <c r="C29" s="325" t="s">
        <v>1203</v>
      </c>
    </row>
    <row r="30" spans="1:3" x14ac:dyDescent="0.15">
      <c r="A30" s="314"/>
      <c r="B30" s="317">
        <v>202</v>
      </c>
      <c r="C30" s="318" t="s">
        <v>1204</v>
      </c>
    </row>
    <row r="31" spans="1:3" x14ac:dyDescent="0.15">
      <c r="A31" s="314"/>
      <c r="B31" s="317">
        <v>203</v>
      </c>
      <c r="C31" s="318" t="s">
        <v>1205</v>
      </c>
    </row>
    <row r="32" spans="1:3" x14ac:dyDescent="0.15">
      <c r="A32" s="314"/>
      <c r="B32" s="317">
        <v>204</v>
      </c>
      <c r="C32" s="318" t="s">
        <v>1206</v>
      </c>
    </row>
    <row r="33" spans="1:3" x14ac:dyDescent="0.15">
      <c r="A33" s="314"/>
      <c r="B33" s="317">
        <v>205</v>
      </c>
      <c r="C33" s="318" t="s">
        <v>1207</v>
      </c>
    </row>
    <row r="34" spans="1:3" x14ac:dyDescent="0.15">
      <c r="A34" s="314"/>
      <c r="B34" s="317">
        <v>206</v>
      </c>
      <c r="C34" s="318" t="s">
        <v>1208</v>
      </c>
    </row>
    <row r="35" spans="1:3" x14ac:dyDescent="0.15">
      <c r="A35" s="314"/>
      <c r="B35" s="317">
        <v>207</v>
      </c>
      <c r="C35" s="318" t="s">
        <v>1209</v>
      </c>
    </row>
    <row r="36" spans="1:3" x14ac:dyDescent="0.15">
      <c r="A36" s="314"/>
      <c r="B36" s="317">
        <v>208</v>
      </c>
      <c r="C36" s="318" t="s">
        <v>1210</v>
      </c>
    </row>
    <row r="37" spans="1:3" x14ac:dyDescent="0.15">
      <c r="A37" s="314"/>
      <c r="B37" s="317">
        <v>209</v>
      </c>
      <c r="C37" s="318" t="s">
        <v>1211</v>
      </c>
    </row>
    <row r="38" spans="1:3" x14ac:dyDescent="0.15">
      <c r="A38" s="314"/>
      <c r="B38" s="317">
        <v>210</v>
      </c>
      <c r="C38" s="318" t="s">
        <v>1212</v>
      </c>
    </row>
    <row r="39" spans="1:3" x14ac:dyDescent="0.15">
      <c r="A39" s="314"/>
      <c r="B39" s="317">
        <v>211</v>
      </c>
      <c r="C39" s="318" t="s">
        <v>1213</v>
      </c>
    </row>
    <row r="40" spans="1:3" x14ac:dyDescent="0.15">
      <c r="A40" s="314"/>
      <c r="B40" s="317">
        <v>212</v>
      </c>
      <c r="C40" s="318" t="s">
        <v>1214</v>
      </c>
    </row>
    <row r="41" spans="1:3" x14ac:dyDescent="0.15">
      <c r="A41" s="314"/>
      <c r="B41" s="317">
        <v>213</v>
      </c>
      <c r="C41" s="318" t="s">
        <v>1215</v>
      </c>
    </row>
    <row r="42" spans="1:3" x14ac:dyDescent="0.15">
      <c r="A42" s="314"/>
      <c r="B42" s="317">
        <v>214</v>
      </c>
      <c r="C42" s="318" t="s">
        <v>1216</v>
      </c>
    </row>
    <row r="43" spans="1:3" x14ac:dyDescent="0.15">
      <c r="A43" s="314"/>
      <c r="B43" s="317">
        <v>215</v>
      </c>
      <c r="C43" s="318" t="s">
        <v>1217</v>
      </c>
    </row>
    <row r="44" spans="1:3" x14ac:dyDescent="0.15">
      <c r="A44" s="314"/>
      <c r="B44" s="317">
        <v>216</v>
      </c>
      <c r="C44" s="318" t="s">
        <v>1218</v>
      </c>
    </row>
    <row r="45" spans="1:3" x14ac:dyDescent="0.15">
      <c r="A45" s="314"/>
      <c r="B45" s="317">
        <v>217</v>
      </c>
      <c r="C45" s="318" t="s">
        <v>1219</v>
      </c>
    </row>
    <row r="46" spans="1:3" x14ac:dyDescent="0.15">
      <c r="A46" s="314"/>
      <c r="B46" s="317">
        <v>218</v>
      </c>
      <c r="C46" s="318" t="s">
        <v>1220</v>
      </c>
    </row>
    <row r="47" spans="1:3" x14ac:dyDescent="0.15">
      <c r="A47" s="314"/>
      <c r="B47" s="317">
        <v>219</v>
      </c>
      <c r="C47" s="318" t="s">
        <v>1221</v>
      </c>
    </row>
    <row r="48" spans="1:3" x14ac:dyDescent="0.15">
      <c r="A48" s="314"/>
      <c r="B48" s="317">
        <v>220</v>
      </c>
      <c r="C48" s="318" t="s">
        <v>1222</v>
      </c>
    </row>
    <row r="49" spans="1:3" x14ac:dyDescent="0.15">
      <c r="A49" s="314"/>
      <c r="B49" s="317">
        <v>221</v>
      </c>
      <c r="C49" s="318" t="s">
        <v>1223</v>
      </c>
    </row>
    <row r="50" spans="1:3" x14ac:dyDescent="0.15">
      <c r="A50" s="314"/>
      <c r="B50" s="321">
        <v>222</v>
      </c>
      <c r="C50" s="322" t="s">
        <v>1224</v>
      </c>
    </row>
    <row r="51" spans="1:3" x14ac:dyDescent="0.15">
      <c r="A51" s="323" t="s">
        <v>1225</v>
      </c>
      <c r="B51" s="324">
        <v>301</v>
      </c>
      <c r="C51" s="325" t="s">
        <v>1226</v>
      </c>
    </row>
    <row r="52" spans="1:3" x14ac:dyDescent="0.15">
      <c r="A52" s="314"/>
      <c r="B52" s="317">
        <v>303</v>
      </c>
      <c r="C52" s="318" t="s">
        <v>1227</v>
      </c>
    </row>
    <row r="53" spans="1:3" x14ac:dyDescent="0.15">
      <c r="A53" s="314"/>
      <c r="B53" s="317">
        <v>304</v>
      </c>
      <c r="C53" s="318" t="s">
        <v>1228</v>
      </c>
    </row>
    <row r="54" spans="1:3" x14ac:dyDescent="0.15">
      <c r="A54" s="314"/>
      <c r="B54" s="317">
        <v>305</v>
      </c>
      <c r="C54" s="318" t="s">
        <v>1229</v>
      </c>
    </row>
    <row r="55" spans="1:3" x14ac:dyDescent="0.15">
      <c r="A55" s="314"/>
      <c r="B55" s="317">
        <v>306</v>
      </c>
      <c r="C55" s="318" t="s">
        <v>1230</v>
      </c>
    </row>
    <row r="56" spans="1:3" x14ac:dyDescent="0.15">
      <c r="A56" s="314"/>
      <c r="B56" s="317">
        <v>307</v>
      </c>
      <c r="C56" s="318" t="s">
        <v>1231</v>
      </c>
    </row>
    <row r="57" spans="1:3" x14ac:dyDescent="0.15">
      <c r="A57" s="314"/>
      <c r="B57" s="317">
        <v>308</v>
      </c>
      <c r="C57" s="318" t="s">
        <v>1232</v>
      </c>
    </row>
    <row r="58" spans="1:3" x14ac:dyDescent="0.15">
      <c r="A58" s="314"/>
      <c r="B58" s="317">
        <v>309</v>
      </c>
      <c r="C58" s="318" t="s">
        <v>1233</v>
      </c>
    </row>
    <row r="59" spans="1:3" x14ac:dyDescent="0.15">
      <c r="A59" s="314"/>
      <c r="B59" s="317">
        <v>310</v>
      </c>
      <c r="C59" s="318" t="s">
        <v>1234</v>
      </c>
    </row>
    <row r="60" spans="1:3" x14ac:dyDescent="0.15">
      <c r="A60" s="314"/>
      <c r="B60" s="317">
        <v>311</v>
      </c>
      <c r="C60" s="318" t="s">
        <v>1235</v>
      </c>
    </row>
    <row r="61" spans="1:3" x14ac:dyDescent="0.15">
      <c r="A61" s="314"/>
      <c r="B61" s="317">
        <v>312</v>
      </c>
      <c r="C61" s="318" t="s">
        <v>1236</v>
      </c>
    </row>
    <row r="62" spans="1:3" x14ac:dyDescent="0.15">
      <c r="A62" s="314"/>
      <c r="B62" s="317">
        <v>313</v>
      </c>
      <c r="C62" s="318" t="s">
        <v>1237</v>
      </c>
    </row>
    <row r="63" spans="1:3" x14ac:dyDescent="0.15">
      <c r="A63" s="314"/>
      <c r="B63" s="317">
        <v>314</v>
      </c>
      <c r="C63" s="318" t="s">
        <v>1238</v>
      </c>
    </row>
    <row r="64" spans="1:3" x14ac:dyDescent="0.15">
      <c r="A64" s="314"/>
      <c r="B64" s="317">
        <v>315</v>
      </c>
      <c r="C64" s="318" t="s">
        <v>1239</v>
      </c>
    </row>
    <row r="65" spans="1:3" x14ac:dyDescent="0.15">
      <c r="A65" s="314"/>
      <c r="B65" s="319">
        <v>316</v>
      </c>
      <c r="C65" s="320" t="s">
        <v>1240</v>
      </c>
    </row>
    <row r="66" spans="1:3" x14ac:dyDescent="0.15">
      <c r="A66" s="326"/>
      <c r="B66" s="327">
        <v>317</v>
      </c>
      <c r="C66" s="328" t="s">
        <v>1241</v>
      </c>
    </row>
    <row r="67" spans="1:3" x14ac:dyDescent="0.15">
      <c r="A67" s="314" t="s">
        <v>1242</v>
      </c>
      <c r="B67" s="315">
        <v>401</v>
      </c>
      <c r="C67" s="316" t="s">
        <v>1243</v>
      </c>
    </row>
    <row r="68" spans="1:3" x14ac:dyDescent="0.15">
      <c r="A68" s="314"/>
      <c r="B68" s="317">
        <v>402</v>
      </c>
      <c r="C68" s="318" t="s">
        <v>1244</v>
      </c>
    </row>
    <row r="69" spans="1:3" x14ac:dyDescent="0.15">
      <c r="A69" s="314"/>
      <c r="B69" s="317">
        <v>403</v>
      </c>
      <c r="C69" s="318" t="s">
        <v>1245</v>
      </c>
    </row>
    <row r="70" spans="1:3" x14ac:dyDescent="0.15">
      <c r="A70" s="314"/>
      <c r="B70" s="317">
        <v>404</v>
      </c>
      <c r="C70" s="318" t="s">
        <v>1246</v>
      </c>
    </row>
    <row r="71" spans="1:3" x14ac:dyDescent="0.15">
      <c r="A71" s="314"/>
      <c r="B71" s="317">
        <v>405</v>
      </c>
      <c r="C71" s="318" t="s">
        <v>1247</v>
      </c>
    </row>
    <row r="72" spans="1:3" x14ac:dyDescent="0.15">
      <c r="A72" s="314"/>
      <c r="B72" s="317">
        <v>406</v>
      </c>
      <c r="C72" s="318" t="s">
        <v>1248</v>
      </c>
    </row>
    <row r="73" spans="1:3" x14ac:dyDescent="0.15">
      <c r="A73" s="314"/>
      <c r="B73" s="317">
        <v>407</v>
      </c>
      <c r="C73" s="318" t="s">
        <v>1249</v>
      </c>
    </row>
    <row r="74" spans="1:3" x14ac:dyDescent="0.15">
      <c r="A74" s="314"/>
      <c r="B74" s="317">
        <v>408</v>
      </c>
      <c r="C74" s="318" t="s">
        <v>1250</v>
      </c>
    </row>
    <row r="75" spans="1:3" x14ac:dyDescent="0.15">
      <c r="A75" s="314"/>
      <c r="B75" s="317">
        <v>409</v>
      </c>
      <c r="C75" s="318" t="s">
        <v>1251</v>
      </c>
    </row>
    <row r="76" spans="1:3" x14ac:dyDescent="0.15">
      <c r="A76" s="314"/>
      <c r="B76" s="317">
        <v>410</v>
      </c>
      <c r="C76" s="318" t="s">
        <v>1252</v>
      </c>
    </row>
    <row r="77" spans="1:3" x14ac:dyDescent="0.15">
      <c r="A77" s="314"/>
      <c r="B77" s="317">
        <v>411</v>
      </c>
      <c r="C77" s="318" t="s">
        <v>1253</v>
      </c>
    </row>
    <row r="78" spans="1:3" x14ac:dyDescent="0.15">
      <c r="A78" s="314"/>
      <c r="B78" s="317">
        <v>412</v>
      </c>
      <c r="C78" s="318" t="s">
        <v>1254</v>
      </c>
    </row>
    <row r="79" spans="1:3" x14ac:dyDescent="0.15">
      <c r="A79" s="314"/>
      <c r="B79" s="317">
        <v>413</v>
      </c>
      <c r="C79" s="318" t="s">
        <v>1255</v>
      </c>
    </row>
    <row r="80" spans="1:3" x14ac:dyDescent="0.15">
      <c r="A80" s="314"/>
      <c r="B80" s="317">
        <v>414</v>
      </c>
      <c r="C80" s="318" t="s">
        <v>1256</v>
      </c>
    </row>
    <row r="81" spans="1:3" x14ac:dyDescent="0.15">
      <c r="A81" s="314"/>
      <c r="B81" s="317">
        <v>415</v>
      </c>
      <c r="C81" s="318" t="s">
        <v>1257</v>
      </c>
    </row>
    <row r="82" spans="1:3" x14ac:dyDescent="0.15">
      <c r="A82" s="314"/>
      <c r="B82" s="317">
        <v>416</v>
      </c>
      <c r="C82" s="318" t="s">
        <v>1258</v>
      </c>
    </row>
    <row r="83" spans="1:3" x14ac:dyDescent="0.15">
      <c r="A83" s="314"/>
      <c r="B83" s="317">
        <v>417</v>
      </c>
      <c r="C83" s="318" t="s">
        <v>1259</v>
      </c>
    </row>
    <row r="84" spans="1:3" x14ac:dyDescent="0.15">
      <c r="A84" s="314"/>
      <c r="B84" s="317">
        <v>418</v>
      </c>
      <c r="C84" s="318" t="s">
        <v>1260</v>
      </c>
    </row>
    <row r="85" spans="1:3" x14ac:dyDescent="0.15">
      <c r="A85" s="314"/>
      <c r="B85" s="317">
        <v>419</v>
      </c>
      <c r="C85" s="318" t="s">
        <v>1261</v>
      </c>
    </row>
    <row r="86" spans="1:3" x14ac:dyDescent="0.15">
      <c r="A86" s="314"/>
      <c r="B86" s="317">
        <v>420</v>
      </c>
      <c r="C86" s="318" t="s">
        <v>1262</v>
      </c>
    </row>
    <row r="87" spans="1:3" x14ac:dyDescent="0.15">
      <c r="A87" s="314"/>
      <c r="B87" s="317">
        <v>421</v>
      </c>
      <c r="C87" s="318" t="s">
        <v>1263</v>
      </c>
    </row>
    <row r="88" spans="1:3" x14ac:dyDescent="0.15">
      <c r="A88" s="314"/>
      <c r="B88" s="317">
        <v>422</v>
      </c>
      <c r="C88" s="318" t="s">
        <v>1264</v>
      </c>
    </row>
    <row r="89" spans="1:3" x14ac:dyDescent="0.15">
      <c r="A89" s="314"/>
      <c r="B89" s="317">
        <v>423</v>
      </c>
      <c r="C89" s="318" t="s">
        <v>1265</v>
      </c>
    </row>
    <row r="90" spans="1:3" x14ac:dyDescent="0.15">
      <c r="A90" s="314"/>
      <c r="B90" s="317">
        <v>424</v>
      </c>
      <c r="C90" s="318" t="s">
        <v>1266</v>
      </c>
    </row>
    <row r="91" spans="1:3" x14ac:dyDescent="0.15">
      <c r="A91" s="314"/>
      <c r="B91" s="317">
        <v>425</v>
      </c>
      <c r="C91" s="318" t="s">
        <v>1267</v>
      </c>
    </row>
    <row r="92" spans="1:3" x14ac:dyDescent="0.15">
      <c r="A92" s="314"/>
      <c r="B92" s="317">
        <v>426</v>
      </c>
      <c r="C92" s="318" t="s">
        <v>1268</v>
      </c>
    </row>
    <row r="93" spans="1:3" x14ac:dyDescent="0.15">
      <c r="A93" s="314"/>
      <c r="B93" s="317">
        <v>427</v>
      </c>
      <c r="C93" s="318" t="s">
        <v>1269</v>
      </c>
    </row>
    <row r="94" spans="1:3" x14ac:dyDescent="0.15">
      <c r="A94" s="314"/>
      <c r="B94" s="317">
        <v>428</v>
      </c>
      <c r="C94" s="318" t="s">
        <v>1270</v>
      </c>
    </row>
    <row r="95" spans="1:3" x14ac:dyDescent="0.15">
      <c r="A95" s="314"/>
      <c r="B95" s="321">
        <v>429</v>
      </c>
      <c r="C95" s="322" t="s">
        <v>1271</v>
      </c>
    </row>
    <row r="96" spans="1:3" x14ac:dyDescent="0.15">
      <c r="A96" s="314"/>
      <c r="B96" s="319">
        <v>430</v>
      </c>
      <c r="C96" s="320" t="s">
        <v>1272</v>
      </c>
    </row>
    <row r="97" spans="1:3" x14ac:dyDescent="0.15">
      <c r="A97" s="314"/>
      <c r="B97" s="329">
        <v>431</v>
      </c>
      <c r="C97" s="330" t="s">
        <v>1273</v>
      </c>
    </row>
    <row r="98" spans="1:3" x14ac:dyDescent="0.15">
      <c r="A98" s="314"/>
      <c r="B98" s="319">
        <v>432</v>
      </c>
      <c r="C98" s="320" t="s">
        <v>1274</v>
      </c>
    </row>
    <row r="99" spans="1:3" x14ac:dyDescent="0.15">
      <c r="A99" s="314"/>
      <c r="B99" s="329">
        <v>433</v>
      </c>
      <c r="C99" s="330" t="s">
        <v>1275</v>
      </c>
    </row>
    <row r="100" spans="1:3" x14ac:dyDescent="0.15">
      <c r="A100" s="314"/>
      <c r="B100" s="329">
        <v>434</v>
      </c>
      <c r="C100" s="330" t="s">
        <v>1276</v>
      </c>
    </row>
    <row r="101" spans="1:3" x14ac:dyDescent="0.15">
      <c r="A101" s="314"/>
      <c r="B101" s="319">
        <v>435</v>
      </c>
      <c r="C101" s="320" t="s">
        <v>1277</v>
      </c>
    </row>
    <row r="102" spans="1:3" x14ac:dyDescent="0.15">
      <c r="A102" s="314"/>
      <c r="B102" s="331">
        <v>436</v>
      </c>
      <c r="C102" s="332" t="s">
        <v>1278</v>
      </c>
    </row>
    <row r="103" spans="1:3" x14ac:dyDescent="0.15">
      <c r="A103" s="314"/>
      <c r="B103" s="319">
        <v>437</v>
      </c>
      <c r="C103" s="320" t="s">
        <v>1279</v>
      </c>
    </row>
    <row r="104" spans="1:3" x14ac:dyDescent="0.15">
      <c r="A104" s="314"/>
      <c r="B104" s="319">
        <v>438</v>
      </c>
      <c r="C104" s="332" t="s">
        <v>1280</v>
      </c>
    </row>
    <row r="105" spans="1:3" x14ac:dyDescent="0.15">
      <c r="A105" s="314"/>
      <c r="B105" s="333">
        <v>439</v>
      </c>
      <c r="C105" s="334" t="s">
        <v>1281</v>
      </c>
    </row>
    <row r="106" spans="1:3" x14ac:dyDescent="0.15">
      <c r="A106" s="323" t="s">
        <v>1282</v>
      </c>
      <c r="B106" s="335">
        <v>501</v>
      </c>
      <c r="C106" s="336" t="s">
        <v>1283</v>
      </c>
    </row>
    <row r="107" spans="1:3" x14ac:dyDescent="0.15">
      <c r="A107" s="314"/>
      <c r="B107" s="321">
        <v>502</v>
      </c>
      <c r="C107" s="322" t="s">
        <v>1284</v>
      </c>
    </row>
    <row r="108" spans="1:3" x14ac:dyDescent="0.15">
      <c r="A108" s="323" t="s">
        <v>1285</v>
      </c>
      <c r="B108" s="324">
        <v>601</v>
      </c>
      <c r="C108" s="325" t="s">
        <v>1286</v>
      </c>
    </row>
    <row r="109" spans="1:3" x14ac:dyDescent="0.15">
      <c r="A109" s="314"/>
      <c r="B109" s="317">
        <v>602</v>
      </c>
      <c r="C109" s="318" t="s">
        <v>1287</v>
      </c>
    </row>
    <row r="110" spans="1:3" x14ac:dyDescent="0.15">
      <c r="A110" s="314"/>
      <c r="B110" s="317">
        <v>603</v>
      </c>
      <c r="C110" s="318" t="s">
        <v>1288</v>
      </c>
    </row>
    <row r="111" spans="1:3" x14ac:dyDescent="0.15">
      <c r="A111" s="314"/>
      <c r="B111" s="317">
        <v>604</v>
      </c>
      <c r="C111" s="318" t="s">
        <v>1289</v>
      </c>
    </row>
    <row r="112" spans="1:3" x14ac:dyDescent="0.15">
      <c r="A112" s="314"/>
      <c r="B112" s="317">
        <v>605</v>
      </c>
      <c r="C112" s="318" t="s">
        <v>1290</v>
      </c>
    </row>
    <row r="113" spans="1:3" x14ac:dyDescent="0.15">
      <c r="A113" s="314"/>
      <c r="B113" s="317">
        <v>606</v>
      </c>
      <c r="C113" s="318" t="s">
        <v>1291</v>
      </c>
    </row>
    <row r="114" spans="1:3" x14ac:dyDescent="0.15">
      <c r="A114" s="314"/>
      <c r="B114" s="317">
        <v>607</v>
      </c>
      <c r="C114" s="318" t="s">
        <v>1292</v>
      </c>
    </row>
    <row r="115" spans="1:3" x14ac:dyDescent="0.15">
      <c r="A115" s="314"/>
      <c r="B115" s="317">
        <v>608</v>
      </c>
      <c r="C115" s="318" t="s">
        <v>1293</v>
      </c>
    </row>
    <row r="116" spans="1:3" x14ac:dyDescent="0.15">
      <c r="A116" s="314"/>
      <c r="B116" s="317">
        <v>609</v>
      </c>
      <c r="C116" s="318" t="s">
        <v>1294</v>
      </c>
    </row>
    <row r="117" spans="1:3" x14ac:dyDescent="0.15">
      <c r="A117" s="314"/>
      <c r="B117" s="317">
        <v>610</v>
      </c>
      <c r="C117" s="318" t="s">
        <v>1295</v>
      </c>
    </row>
    <row r="118" spans="1:3" x14ac:dyDescent="0.15">
      <c r="A118" s="314"/>
      <c r="B118" s="317">
        <v>611</v>
      </c>
      <c r="C118" s="318" t="s">
        <v>1296</v>
      </c>
    </row>
    <row r="119" spans="1:3" x14ac:dyDescent="0.15">
      <c r="A119" s="314"/>
      <c r="B119" s="317">
        <v>612</v>
      </c>
      <c r="C119" s="318" t="s">
        <v>1297</v>
      </c>
    </row>
    <row r="120" spans="1:3" x14ac:dyDescent="0.15">
      <c r="A120" s="314"/>
      <c r="B120" s="317">
        <v>613</v>
      </c>
      <c r="C120" s="318" t="s">
        <v>1298</v>
      </c>
    </row>
    <row r="121" spans="1:3" x14ac:dyDescent="0.15">
      <c r="A121" s="314"/>
      <c r="B121" s="317">
        <v>614</v>
      </c>
      <c r="C121" s="318" t="s">
        <v>1299</v>
      </c>
    </row>
    <row r="122" spans="1:3" x14ac:dyDescent="0.15">
      <c r="A122" s="314"/>
      <c r="B122" s="317">
        <v>615</v>
      </c>
      <c r="C122" s="318" t="s">
        <v>1300</v>
      </c>
    </row>
    <row r="123" spans="1:3" x14ac:dyDescent="0.15">
      <c r="A123" s="314"/>
      <c r="B123" s="317">
        <v>616</v>
      </c>
      <c r="C123" s="318" t="s">
        <v>1301</v>
      </c>
    </row>
    <row r="124" spans="1:3" x14ac:dyDescent="0.15">
      <c r="A124" s="314"/>
      <c r="B124" s="317">
        <v>617</v>
      </c>
      <c r="C124" s="318" t="s">
        <v>1302</v>
      </c>
    </row>
    <row r="125" spans="1:3" x14ac:dyDescent="0.15">
      <c r="A125" s="326"/>
      <c r="B125" s="337">
        <v>618</v>
      </c>
      <c r="C125" s="338" t="s">
        <v>1303</v>
      </c>
    </row>
    <row r="126" spans="1:3" x14ac:dyDescent="0.15">
      <c r="A126" s="314" t="s">
        <v>1304</v>
      </c>
      <c r="B126" s="315">
        <v>701</v>
      </c>
      <c r="C126" s="316" t="s">
        <v>1305</v>
      </c>
    </row>
    <row r="127" spans="1:3" x14ac:dyDescent="0.15">
      <c r="A127" s="314"/>
      <c r="B127" s="317">
        <v>702</v>
      </c>
      <c r="C127" s="318" t="s">
        <v>1306</v>
      </c>
    </row>
    <row r="128" spans="1:3" x14ac:dyDescent="0.15">
      <c r="A128" s="314"/>
      <c r="B128" s="317">
        <v>703</v>
      </c>
      <c r="C128" s="318" t="s">
        <v>1307</v>
      </c>
    </row>
    <row r="129" spans="1:3" x14ac:dyDescent="0.15">
      <c r="A129" s="314"/>
      <c r="B129" s="317">
        <v>704</v>
      </c>
      <c r="C129" s="318" t="s">
        <v>1308</v>
      </c>
    </row>
    <row r="130" spans="1:3" x14ac:dyDescent="0.15">
      <c r="A130" s="314"/>
      <c r="B130" s="317">
        <v>705</v>
      </c>
      <c r="C130" s="318" t="s">
        <v>1309</v>
      </c>
    </row>
    <row r="131" spans="1:3" x14ac:dyDescent="0.15">
      <c r="A131" s="314"/>
      <c r="B131" s="317">
        <v>706</v>
      </c>
      <c r="C131" s="318" t="s">
        <v>1310</v>
      </c>
    </row>
    <row r="132" spans="1:3" x14ac:dyDescent="0.15">
      <c r="A132" s="314"/>
      <c r="B132" s="317">
        <v>707</v>
      </c>
      <c r="C132" s="318" t="s">
        <v>1311</v>
      </c>
    </row>
    <row r="133" spans="1:3" x14ac:dyDescent="0.15">
      <c r="A133" s="314"/>
      <c r="B133" s="317">
        <v>708</v>
      </c>
      <c r="C133" s="318" t="s">
        <v>1312</v>
      </c>
    </row>
    <row r="134" spans="1:3" x14ac:dyDescent="0.15">
      <c r="A134" s="314"/>
      <c r="B134" s="317">
        <v>709</v>
      </c>
      <c r="C134" s="318" t="s">
        <v>1313</v>
      </c>
    </row>
    <row r="135" spans="1:3" x14ac:dyDescent="0.15">
      <c r="A135" s="314"/>
      <c r="B135" s="317">
        <v>710</v>
      </c>
      <c r="C135" s="318" t="s">
        <v>1314</v>
      </c>
    </row>
    <row r="136" spans="1:3" x14ac:dyDescent="0.15">
      <c r="A136" s="314"/>
      <c r="B136" s="317">
        <v>711</v>
      </c>
      <c r="C136" s="318" t="s">
        <v>1315</v>
      </c>
    </row>
    <row r="137" spans="1:3" x14ac:dyDescent="0.15">
      <c r="A137" s="314"/>
      <c r="B137" s="317">
        <v>712</v>
      </c>
      <c r="C137" s="318" t="s">
        <v>1316</v>
      </c>
    </row>
    <row r="138" spans="1:3" x14ac:dyDescent="0.15">
      <c r="A138" s="314"/>
      <c r="B138" s="317">
        <v>713</v>
      </c>
      <c r="C138" s="318" t="s">
        <v>1317</v>
      </c>
    </row>
    <row r="139" spans="1:3" x14ac:dyDescent="0.15">
      <c r="A139" s="314"/>
      <c r="B139" s="317">
        <v>714</v>
      </c>
      <c r="C139" s="318" t="s">
        <v>1318</v>
      </c>
    </row>
    <row r="140" spans="1:3" x14ac:dyDescent="0.15">
      <c r="A140" s="314"/>
      <c r="B140" s="317">
        <v>715</v>
      </c>
      <c r="C140" s="318" t="s">
        <v>1319</v>
      </c>
    </row>
    <row r="141" spans="1:3" x14ac:dyDescent="0.15">
      <c r="A141" s="314"/>
      <c r="B141" s="317">
        <v>716</v>
      </c>
      <c r="C141" s="318" t="s">
        <v>1320</v>
      </c>
    </row>
    <row r="142" spans="1:3" x14ac:dyDescent="0.15">
      <c r="A142" s="314"/>
      <c r="B142" s="317">
        <v>717</v>
      </c>
      <c r="C142" s="320" t="s">
        <v>1321</v>
      </c>
    </row>
    <row r="143" spans="1:3" x14ac:dyDescent="0.15">
      <c r="A143" s="314"/>
      <c r="B143" s="317">
        <v>718</v>
      </c>
      <c r="C143" s="320" t="s">
        <v>1322</v>
      </c>
    </row>
    <row r="144" spans="1:3" x14ac:dyDescent="0.15">
      <c r="A144" s="314"/>
      <c r="B144" s="317">
        <v>719</v>
      </c>
      <c r="C144" s="320" t="s">
        <v>1323</v>
      </c>
    </row>
    <row r="145" spans="1:3" x14ac:dyDescent="0.15">
      <c r="A145" s="314"/>
      <c r="B145" s="317">
        <v>720</v>
      </c>
      <c r="C145" s="320" t="s">
        <v>1324</v>
      </c>
    </row>
    <row r="146" spans="1:3" x14ac:dyDescent="0.15">
      <c r="A146" s="314"/>
      <c r="B146" s="317">
        <v>721</v>
      </c>
      <c r="C146" s="320" t="s">
        <v>1325</v>
      </c>
    </row>
    <row r="147" spans="1:3" x14ac:dyDescent="0.15">
      <c r="A147" s="314"/>
      <c r="B147" s="317">
        <v>722</v>
      </c>
      <c r="C147" s="320" t="s">
        <v>1326</v>
      </c>
    </row>
    <row r="148" spans="1:3" x14ac:dyDescent="0.15">
      <c r="A148" s="314"/>
      <c r="B148" s="317">
        <v>723</v>
      </c>
      <c r="C148" s="320" t="s">
        <v>1327</v>
      </c>
    </row>
    <row r="149" spans="1:3" x14ac:dyDescent="0.15">
      <c r="A149" s="314"/>
      <c r="B149" s="317">
        <v>724</v>
      </c>
      <c r="C149" s="320" t="s">
        <v>1328</v>
      </c>
    </row>
    <row r="150" spans="1:3" x14ac:dyDescent="0.15">
      <c r="A150" s="314"/>
      <c r="B150" s="319">
        <v>725</v>
      </c>
      <c r="C150" s="320" t="s">
        <v>1329</v>
      </c>
    </row>
    <row r="151" spans="1:3" x14ac:dyDescent="0.15">
      <c r="A151" s="314"/>
      <c r="B151" s="317">
        <v>726</v>
      </c>
      <c r="C151" s="320" t="s">
        <v>1330</v>
      </c>
    </row>
    <row r="152" spans="1:3" x14ac:dyDescent="0.15">
      <c r="A152" s="314"/>
      <c r="B152" s="317">
        <v>727</v>
      </c>
      <c r="C152" s="320" t="s">
        <v>1331</v>
      </c>
    </row>
    <row r="153" spans="1:3" x14ac:dyDescent="0.15">
      <c r="A153" s="314"/>
      <c r="B153" s="317">
        <v>728</v>
      </c>
      <c r="C153" s="320" t="s">
        <v>1332</v>
      </c>
    </row>
    <row r="154" spans="1:3" x14ac:dyDescent="0.15">
      <c r="A154" s="314"/>
      <c r="B154" s="317">
        <v>729</v>
      </c>
      <c r="C154" s="320" t="s">
        <v>1333</v>
      </c>
    </row>
    <row r="155" spans="1:3" x14ac:dyDescent="0.15">
      <c r="A155" s="314"/>
      <c r="B155" s="317">
        <v>730</v>
      </c>
      <c r="C155" s="320" t="s">
        <v>1334</v>
      </c>
    </row>
    <row r="156" spans="1:3" x14ac:dyDescent="0.15">
      <c r="A156" s="314"/>
      <c r="B156" s="317">
        <v>731</v>
      </c>
      <c r="C156" s="320" t="s">
        <v>1335</v>
      </c>
    </row>
    <row r="157" spans="1:3" x14ac:dyDescent="0.15">
      <c r="A157" s="314"/>
      <c r="B157" s="317">
        <v>732</v>
      </c>
      <c r="C157" s="320" t="s">
        <v>1336</v>
      </c>
    </row>
    <row r="158" spans="1:3" x14ac:dyDescent="0.15">
      <c r="A158" s="314"/>
      <c r="B158" s="317">
        <v>733</v>
      </c>
      <c r="C158" s="320" t="s">
        <v>1337</v>
      </c>
    </row>
    <row r="159" spans="1:3" x14ac:dyDescent="0.15">
      <c r="A159" s="314"/>
      <c r="B159" s="317">
        <v>734</v>
      </c>
      <c r="C159" s="320" t="s">
        <v>1338</v>
      </c>
    </row>
    <row r="160" spans="1:3" x14ac:dyDescent="0.15">
      <c r="A160" s="314"/>
      <c r="B160" s="317">
        <v>735</v>
      </c>
      <c r="C160" s="320" t="s">
        <v>1339</v>
      </c>
    </row>
    <row r="161" spans="1:3" x14ac:dyDescent="0.15">
      <c r="A161" s="314"/>
      <c r="B161" s="317">
        <v>736</v>
      </c>
      <c r="C161" s="320" t="s">
        <v>1340</v>
      </c>
    </row>
    <row r="162" spans="1:3" x14ac:dyDescent="0.15">
      <c r="A162" s="314"/>
      <c r="B162" s="317">
        <v>737</v>
      </c>
      <c r="C162" s="320" t="s">
        <v>1341</v>
      </c>
    </row>
    <row r="163" spans="1:3" x14ac:dyDescent="0.15">
      <c r="A163" s="314"/>
      <c r="B163" s="317">
        <v>738</v>
      </c>
      <c r="C163" s="320" t="s">
        <v>1342</v>
      </c>
    </row>
    <row r="164" spans="1:3" x14ac:dyDescent="0.15">
      <c r="A164" s="314"/>
      <c r="B164" s="317">
        <v>739</v>
      </c>
      <c r="C164" s="320" t="s">
        <v>1343</v>
      </c>
    </row>
    <row r="165" spans="1:3" x14ac:dyDescent="0.15">
      <c r="A165" s="314"/>
      <c r="B165" s="317">
        <v>740</v>
      </c>
      <c r="C165" s="318" t="s">
        <v>1344</v>
      </c>
    </row>
    <row r="166" spans="1:3" x14ac:dyDescent="0.15">
      <c r="A166" s="314"/>
      <c r="B166" s="317">
        <v>741</v>
      </c>
      <c r="C166" s="318" t="s">
        <v>1345</v>
      </c>
    </row>
    <row r="167" spans="1:3" x14ac:dyDescent="0.15">
      <c r="A167" s="314"/>
      <c r="B167" s="317">
        <v>742</v>
      </c>
      <c r="C167" s="318" t="s">
        <v>1346</v>
      </c>
    </row>
    <row r="168" spans="1:3" x14ac:dyDescent="0.15">
      <c r="A168" s="314"/>
      <c r="B168" s="317">
        <v>743</v>
      </c>
      <c r="C168" s="318" t="s">
        <v>1347</v>
      </c>
    </row>
    <row r="169" spans="1:3" x14ac:dyDescent="0.15">
      <c r="A169" s="314"/>
      <c r="B169" s="317">
        <v>744</v>
      </c>
      <c r="C169" s="318" t="s">
        <v>1348</v>
      </c>
    </row>
    <row r="170" spans="1:3" x14ac:dyDescent="0.15">
      <c r="A170" s="314"/>
      <c r="B170" s="317">
        <v>745</v>
      </c>
      <c r="C170" s="320" t="s">
        <v>1349</v>
      </c>
    </row>
    <row r="171" spans="1:3" x14ac:dyDescent="0.15">
      <c r="A171" s="314"/>
      <c r="B171" s="319">
        <v>746</v>
      </c>
      <c r="C171" s="320" t="s">
        <v>1350</v>
      </c>
    </row>
    <row r="172" spans="1:3" x14ac:dyDescent="0.15">
      <c r="A172" s="314"/>
      <c r="B172" s="333">
        <v>747</v>
      </c>
      <c r="C172" s="320" t="s">
        <v>1351</v>
      </c>
    </row>
    <row r="173" spans="1:3" x14ac:dyDescent="0.15">
      <c r="A173" s="314"/>
      <c r="B173" s="333">
        <v>748</v>
      </c>
      <c r="C173" s="320" t="s">
        <v>1352</v>
      </c>
    </row>
    <row r="174" spans="1:3" x14ac:dyDescent="0.15">
      <c r="A174" s="314"/>
      <c r="B174" s="333">
        <v>749</v>
      </c>
      <c r="C174" s="320" t="s">
        <v>1353</v>
      </c>
    </row>
    <row r="175" spans="1:3" x14ac:dyDescent="0.15">
      <c r="A175" s="326"/>
      <c r="B175" s="339">
        <v>750</v>
      </c>
      <c r="C175" s="338" t="s">
        <v>1354</v>
      </c>
    </row>
    <row r="176" spans="1:3" ht="13.5" customHeight="1" x14ac:dyDescent="0.15">
      <c r="A176" s="340" t="s">
        <v>1355</v>
      </c>
      <c r="B176" s="341"/>
      <c r="C176" s="342"/>
    </row>
  </sheetData>
  <sheetProtection algorithmName="SHA-512" hashValue="cpjJpP5t9aL6BAMjyuTeKwdOscTNuKWujyASGc8tKK/mfu3+QkUnFejwipm3fCNP9iHh4dLYF3b0LnvOi8DTIw==" saltValue="G5+RjljDt7mINdv80tZuvw==" spinCount="100000" sheet="1" objects="1" scenarios="1"/>
  <mergeCells count="2">
    <mergeCell ref="A2:C2"/>
    <mergeCell ref="A1:C1"/>
  </mergeCells>
  <phoneticPr fontId="9"/>
  <hyperlinks>
    <hyperlink ref="A1" location="入力シート!A1" display="入力シート!A1" xr:uid="{00000000-0004-0000-0800-000000000000}"/>
  </hyperlinks>
  <printOptions horizontalCentered="1"/>
  <pageMargins left="0.39370078740157483" right="0.39370078740157483" top="0.75" bottom="0.39370078740157483" header="0.51181102362204722" footer="0.11811023622047245"/>
  <pageSetup paperSize="9" scale="85" orientation="portrait" copies="3" r:id="rId1"/>
  <headerFooter alignWithMargins="0"/>
  <rowBreaks count="2" manualBreakCount="2">
    <brk id="66" max="2" man="1"/>
    <brk id="125" max="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dimension ref="A1:E75"/>
  <sheetViews>
    <sheetView view="pageBreakPreview" zoomScaleNormal="100" zoomScaleSheetLayoutView="100" workbookViewId="0">
      <selection activeCell="A2" sqref="A2"/>
    </sheetView>
  </sheetViews>
  <sheetFormatPr defaultColWidth="9" defaultRowHeight="15" x14ac:dyDescent="0.15"/>
  <cols>
    <col min="1" max="1" width="5.375" style="18" customWidth="1"/>
    <col min="2" max="2" width="8.25" style="18" customWidth="1"/>
    <col min="3" max="3" width="10.25" style="18" customWidth="1"/>
    <col min="4" max="4" width="47" style="19" customWidth="1"/>
    <col min="5" max="5" width="16" customWidth="1"/>
  </cols>
  <sheetData>
    <row r="1" spans="1:5" s="1" customFormat="1" ht="30" customHeight="1" x14ac:dyDescent="0.15">
      <c r="A1" s="1148" t="s">
        <v>1063</v>
      </c>
      <c r="B1" s="1148"/>
      <c r="C1" s="1148"/>
      <c r="D1" s="252"/>
    </row>
    <row r="2" spans="1:5" ht="22.5" x14ac:dyDescent="0.15">
      <c r="A2" s="343" t="s">
        <v>1356</v>
      </c>
    </row>
    <row r="3" spans="1:5" x14ac:dyDescent="0.15">
      <c r="D3" s="19" t="s">
        <v>1357</v>
      </c>
    </row>
    <row r="4" spans="1:5" x14ac:dyDescent="0.15">
      <c r="D4" s="19" t="s">
        <v>1358</v>
      </c>
    </row>
    <row r="5" spans="1:5" x14ac:dyDescent="0.15">
      <c r="D5" s="19" t="s">
        <v>1359</v>
      </c>
    </row>
    <row r="6" spans="1:5" x14ac:dyDescent="0.15">
      <c r="D6" s="19" t="s">
        <v>1360</v>
      </c>
    </row>
    <row r="7" spans="1:5" x14ac:dyDescent="0.15">
      <c r="D7" s="20" t="s">
        <v>1361</v>
      </c>
    </row>
    <row r="8" spans="1:5" x14ac:dyDescent="0.15">
      <c r="D8" s="19" t="s">
        <v>1362</v>
      </c>
    </row>
    <row r="9" spans="1:5" x14ac:dyDescent="0.15">
      <c r="A9" s="13" t="s">
        <v>1363</v>
      </c>
      <c r="B9" s="13" t="s">
        <v>1364</v>
      </c>
      <c r="C9" s="38" t="s">
        <v>1365</v>
      </c>
      <c r="D9" s="14" t="s">
        <v>1366</v>
      </c>
      <c r="E9" s="14" t="s">
        <v>1367</v>
      </c>
    </row>
    <row r="10" spans="1:5" x14ac:dyDescent="0.15">
      <c r="A10" s="15" t="s">
        <v>1368</v>
      </c>
      <c r="B10" s="15" t="s">
        <v>1369</v>
      </c>
      <c r="C10" s="15" t="s">
        <v>1370</v>
      </c>
      <c r="D10" s="16" t="s">
        <v>1371</v>
      </c>
      <c r="E10" s="15" t="s">
        <v>1372</v>
      </c>
    </row>
    <row r="11" spans="1:5" x14ac:dyDescent="0.15">
      <c r="A11" s="15" t="s">
        <v>1373</v>
      </c>
      <c r="B11" s="15" t="s">
        <v>1369</v>
      </c>
      <c r="C11" s="15" t="s">
        <v>1374</v>
      </c>
      <c r="D11" s="16" t="s">
        <v>1375</v>
      </c>
      <c r="E11" s="15" t="s">
        <v>1372</v>
      </c>
    </row>
    <row r="12" spans="1:5" x14ac:dyDescent="0.15">
      <c r="A12" s="15" t="s">
        <v>1376</v>
      </c>
      <c r="B12" s="15" t="s">
        <v>1369</v>
      </c>
      <c r="C12" s="15" t="s">
        <v>1377</v>
      </c>
      <c r="D12" s="16" t="s">
        <v>1378</v>
      </c>
      <c r="E12" s="15" t="s">
        <v>1372</v>
      </c>
    </row>
    <row r="13" spans="1:5" x14ac:dyDescent="0.15">
      <c r="A13" s="15" t="s">
        <v>1379</v>
      </c>
      <c r="B13" s="15" t="s">
        <v>1369</v>
      </c>
      <c r="C13" s="15" t="s">
        <v>1380</v>
      </c>
      <c r="D13" s="16" t="s">
        <v>1381</v>
      </c>
      <c r="E13" s="15" t="s">
        <v>1372</v>
      </c>
    </row>
    <row r="14" spans="1:5" x14ac:dyDescent="0.15">
      <c r="A14" s="15" t="s">
        <v>1382</v>
      </c>
      <c r="B14" s="15" t="s">
        <v>1369</v>
      </c>
      <c r="C14" s="15" t="s">
        <v>1383</v>
      </c>
      <c r="D14" s="16" t="s">
        <v>1384</v>
      </c>
      <c r="E14" s="15" t="s">
        <v>1372</v>
      </c>
    </row>
    <row r="15" spans="1:5" x14ac:dyDescent="0.15">
      <c r="A15" s="15" t="s">
        <v>1385</v>
      </c>
      <c r="B15" s="15" t="s">
        <v>1369</v>
      </c>
      <c r="C15" s="15" t="s">
        <v>1386</v>
      </c>
      <c r="D15" s="16" t="s">
        <v>1387</v>
      </c>
      <c r="E15" s="15" t="s">
        <v>1372</v>
      </c>
    </row>
    <row r="16" spans="1:5" x14ac:dyDescent="0.15">
      <c r="A16" s="15" t="s">
        <v>1388</v>
      </c>
      <c r="B16" s="15" t="s">
        <v>1369</v>
      </c>
      <c r="C16" s="15" t="s">
        <v>1389</v>
      </c>
      <c r="D16" s="16" t="s">
        <v>1390</v>
      </c>
      <c r="E16" s="15" t="s">
        <v>1372</v>
      </c>
    </row>
    <row r="17" spans="1:5" x14ac:dyDescent="0.15">
      <c r="A17" s="15" t="s">
        <v>1391</v>
      </c>
      <c r="B17" s="15" t="s">
        <v>1369</v>
      </c>
      <c r="C17" s="15" t="s">
        <v>1392</v>
      </c>
      <c r="D17" s="16" t="s">
        <v>1393</v>
      </c>
      <c r="E17" s="15" t="s">
        <v>1372</v>
      </c>
    </row>
    <row r="18" spans="1:5" x14ac:dyDescent="0.15">
      <c r="A18" s="15" t="s">
        <v>1394</v>
      </c>
      <c r="B18" s="15" t="s">
        <v>1369</v>
      </c>
      <c r="C18" s="15" t="s">
        <v>1395</v>
      </c>
      <c r="D18" s="16" t="s">
        <v>1396</v>
      </c>
      <c r="E18" s="15" t="s">
        <v>1372</v>
      </c>
    </row>
    <row r="19" spans="1:5" x14ac:dyDescent="0.15">
      <c r="A19" s="15" t="s">
        <v>1397</v>
      </c>
      <c r="B19" s="15" t="s">
        <v>1369</v>
      </c>
      <c r="C19" s="15" t="s">
        <v>1398</v>
      </c>
      <c r="D19" s="16" t="s">
        <v>1399</v>
      </c>
      <c r="E19" s="15" t="s">
        <v>1372</v>
      </c>
    </row>
    <row r="20" spans="1:5" x14ac:dyDescent="0.15">
      <c r="A20" s="15" t="s">
        <v>1400</v>
      </c>
      <c r="B20" s="15" t="s">
        <v>1401</v>
      </c>
      <c r="C20" s="15" t="s">
        <v>1402</v>
      </c>
      <c r="D20" s="16" t="s">
        <v>1403</v>
      </c>
      <c r="E20" s="15" t="s">
        <v>1404</v>
      </c>
    </row>
    <row r="21" spans="1:5" x14ac:dyDescent="0.15">
      <c r="A21" s="15" t="s">
        <v>1405</v>
      </c>
      <c r="B21" s="15" t="s">
        <v>1401</v>
      </c>
      <c r="C21" s="15" t="s">
        <v>1406</v>
      </c>
      <c r="D21" s="17" t="s">
        <v>1407</v>
      </c>
      <c r="E21" s="15" t="s">
        <v>1404</v>
      </c>
    </row>
    <row r="22" spans="1:5" x14ac:dyDescent="0.15">
      <c r="A22" s="15" t="s">
        <v>1408</v>
      </c>
      <c r="B22" s="15" t="s">
        <v>1401</v>
      </c>
      <c r="C22" s="15" t="s">
        <v>1409</v>
      </c>
      <c r="D22" s="17" t="s">
        <v>1410</v>
      </c>
      <c r="E22" s="15" t="s">
        <v>1404</v>
      </c>
    </row>
    <row r="23" spans="1:5" x14ac:dyDescent="0.15">
      <c r="A23" s="15" t="s">
        <v>1411</v>
      </c>
      <c r="B23" s="15" t="s">
        <v>1401</v>
      </c>
      <c r="C23" s="15" t="s">
        <v>1412</v>
      </c>
      <c r="D23" s="17" t="s">
        <v>1413</v>
      </c>
      <c r="E23" s="15" t="s">
        <v>1404</v>
      </c>
    </row>
    <row r="24" spans="1:5" x14ac:dyDescent="0.15">
      <c r="A24" s="15" t="s">
        <v>1414</v>
      </c>
      <c r="B24" s="15" t="s">
        <v>1401</v>
      </c>
      <c r="C24" s="15" t="s">
        <v>1415</v>
      </c>
      <c r="D24" s="17" t="s">
        <v>1416</v>
      </c>
      <c r="E24" s="15" t="s">
        <v>1404</v>
      </c>
    </row>
    <row r="25" spans="1:5" x14ac:dyDescent="0.15">
      <c r="A25" s="15" t="s">
        <v>1417</v>
      </c>
      <c r="B25" s="15" t="s">
        <v>1401</v>
      </c>
      <c r="C25" s="15" t="s">
        <v>1418</v>
      </c>
      <c r="D25" s="17" t="s">
        <v>1419</v>
      </c>
      <c r="E25" s="15" t="s">
        <v>1404</v>
      </c>
    </row>
    <row r="26" spans="1:5" x14ac:dyDescent="0.15">
      <c r="A26" s="15" t="s">
        <v>1420</v>
      </c>
      <c r="B26" s="15" t="s">
        <v>1401</v>
      </c>
      <c r="C26" s="15" t="s">
        <v>1421</v>
      </c>
      <c r="D26" s="17" t="s">
        <v>1422</v>
      </c>
      <c r="E26" s="15" t="s">
        <v>1404</v>
      </c>
    </row>
    <row r="27" spans="1:5" x14ac:dyDescent="0.15">
      <c r="A27" s="15" t="s">
        <v>1423</v>
      </c>
      <c r="B27" s="15" t="s">
        <v>1424</v>
      </c>
      <c r="C27" s="15" t="s">
        <v>1425</v>
      </c>
      <c r="D27" s="17" t="s">
        <v>1426</v>
      </c>
      <c r="E27" s="15" t="s">
        <v>1404</v>
      </c>
    </row>
    <row r="28" spans="1:5" x14ac:dyDescent="0.15">
      <c r="A28" s="15" t="s">
        <v>1427</v>
      </c>
      <c r="B28" s="15" t="s">
        <v>1424</v>
      </c>
      <c r="C28" s="15" t="s">
        <v>1428</v>
      </c>
      <c r="D28" s="17" t="s">
        <v>1429</v>
      </c>
      <c r="E28" s="15" t="s">
        <v>1404</v>
      </c>
    </row>
    <row r="29" spans="1:5" x14ac:dyDescent="0.15">
      <c r="A29" s="15" t="s">
        <v>1430</v>
      </c>
      <c r="B29" s="15" t="s">
        <v>1424</v>
      </c>
      <c r="C29" s="15" t="s">
        <v>1431</v>
      </c>
      <c r="D29" s="17" t="s">
        <v>1432</v>
      </c>
      <c r="E29" s="15" t="s">
        <v>1404</v>
      </c>
    </row>
    <row r="30" spans="1:5" x14ac:dyDescent="0.15">
      <c r="A30" s="15" t="s">
        <v>1433</v>
      </c>
      <c r="B30" s="15" t="s">
        <v>1424</v>
      </c>
      <c r="C30" s="15" t="s">
        <v>1434</v>
      </c>
      <c r="D30" s="17" t="s">
        <v>1435</v>
      </c>
      <c r="E30" s="15" t="s">
        <v>1404</v>
      </c>
    </row>
    <row r="31" spans="1:5" x14ac:dyDescent="0.15">
      <c r="A31" s="15" t="s">
        <v>1436</v>
      </c>
      <c r="B31" s="15" t="s">
        <v>1424</v>
      </c>
      <c r="C31" s="15" t="s">
        <v>1437</v>
      </c>
      <c r="D31" s="17" t="s">
        <v>1438</v>
      </c>
      <c r="E31" s="15" t="s">
        <v>1404</v>
      </c>
    </row>
    <row r="32" spans="1:5" x14ac:dyDescent="0.15">
      <c r="A32" s="15" t="s">
        <v>1439</v>
      </c>
      <c r="B32" s="15" t="s">
        <v>1424</v>
      </c>
      <c r="C32" s="15" t="s">
        <v>1440</v>
      </c>
      <c r="D32" s="17" t="s">
        <v>1441</v>
      </c>
      <c r="E32" s="15" t="s">
        <v>1404</v>
      </c>
    </row>
    <row r="33" spans="1:5" x14ac:dyDescent="0.15">
      <c r="A33" s="15" t="s">
        <v>1442</v>
      </c>
      <c r="B33" s="15" t="s">
        <v>1424</v>
      </c>
      <c r="C33" s="15" t="s">
        <v>1443</v>
      </c>
      <c r="D33" s="17" t="s">
        <v>1444</v>
      </c>
      <c r="E33" s="15" t="s">
        <v>1404</v>
      </c>
    </row>
    <row r="34" spans="1:5" x14ac:dyDescent="0.15">
      <c r="A34" s="15" t="s">
        <v>1445</v>
      </c>
      <c r="B34" s="15" t="s">
        <v>1424</v>
      </c>
      <c r="C34" s="15" t="s">
        <v>1446</v>
      </c>
      <c r="D34" s="17" t="s">
        <v>1447</v>
      </c>
      <c r="E34" s="15" t="s">
        <v>1404</v>
      </c>
    </row>
    <row r="35" spans="1:5" x14ac:dyDescent="0.15">
      <c r="A35" s="15" t="s">
        <v>1448</v>
      </c>
      <c r="B35" s="15" t="s">
        <v>1449</v>
      </c>
      <c r="C35" s="15" t="s">
        <v>1450</v>
      </c>
      <c r="D35" s="17" t="s">
        <v>1451</v>
      </c>
      <c r="E35" s="15" t="s">
        <v>1404</v>
      </c>
    </row>
    <row r="36" spans="1:5" x14ac:dyDescent="0.15">
      <c r="A36" s="15" t="s">
        <v>1452</v>
      </c>
      <c r="B36" s="15" t="s">
        <v>1449</v>
      </c>
      <c r="C36" s="15" t="s">
        <v>1453</v>
      </c>
      <c r="D36" s="17" t="s">
        <v>1454</v>
      </c>
      <c r="E36" s="15" t="s">
        <v>1404</v>
      </c>
    </row>
    <row r="37" spans="1:5" x14ac:dyDescent="0.15">
      <c r="A37" s="15" t="s">
        <v>1455</v>
      </c>
      <c r="B37" s="15" t="s">
        <v>1449</v>
      </c>
      <c r="C37" s="15" t="s">
        <v>1456</v>
      </c>
      <c r="D37" s="17" t="s">
        <v>1457</v>
      </c>
      <c r="E37" s="15" t="s">
        <v>1404</v>
      </c>
    </row>
    <row r="38" spans="1:5" x14ac:dyDescent="0.15">
      <c r="A38" s="15" t="s">
        <v>1458</v>
      </c>
      <c r="B38" s="15" t="s">
        <v>1449</v>
      </c>
      <c r="C38" s="15" t="s">
        <v>1459</v>
      </c>
      <c r="D38" s="17" t="s">
        <v>1460</v>
      </c>
      <c r="E38" s="15" t="s">
        <v>1404</v>
      </c>
    </row>
    <row r="39" spans="1:5" x14ac:dyDescent="0.15">
      <c r="A39" s="15" t="s">
        <v>1461</v>
      </c>
      <c r="B39" s="15" t="s">
        <v>1449</v>
      </c>
      <c r="C39" s="15" t="s">
        <v>1462</v>
      </c>
      <c r="D39" s="17" t="s">
        <v>1463</v>
      </c>
      <c r="E39" s="15" t="s">
        <v>1404</v>
      </c>
    </row>
    <row r="40" spans="1:5" x14ac:dyDescent="0.15">
      <c r="A40" s="15" t="s">
        <v>1464</v>
      </c>
      <c r="B40" s="15" t="s">
        <v>1449</v>
      </c>
      <c r="C40" s="15" t="s">
        <v>1465</v>
      </c>
      <c r="D40" s="17" t="s">
        <v>1466</v>
      </c>
      <c r="E40" s="15" t="s">
        <v>1404</v>
      </c>
    </row>
    <row r="41" spans="1:5" x14ac:dyDescent="0.15">
      <c r="A41" s="15" t="s">
        <v>1467</v>
      </c>
      <c r="B41" s="15" t="s">
        <v>1449</v>
      </c>
      <c r="C41" s="15" t="s">
        <v>1468</v>
      </c>
      <c r="D41" s="17" t="s">
        <v>1469</v>
      </c>
      <c r="E41" s="15" t="s">
        <v>1404</v>
      </c>
    </row>
    <row r="42" spans="1:5" x14ac:dyDescent="0.15">
      <c r="A42" s="15" t="s">
        <v>1470</v>
      </c>
      <c r="B42" s="15" t="s">
        <v>1471</v>
      </c>
      <c r="C42" s="15" t="s">
        <v>1472</v>
      </c>
      <c r="D42" s="17" t="s">
        <v>1473</v>
      </c>
      <c r="E42" s="15" t="s">
        <v>1404</v>
      </c>
    </row>
    <row r="43" spans="1:5" x14ac:dyDescent="0.15">
      <c r="A43" s="15" t="s">
        <v>1474</v>
      </c>
      <c r="B43" s="15" t="s">
        <v>1471</v>
      </c>
      <c r="C43" s="15" t="s">
        <v>1475</v>
      </c>
      <c r="D43" s="17" t="s">
        <v>1476</v>
      </c>
      <c r="E43" s="15" t="s">
        <v>1404</v>
      </c>
    </row>
    <row r="44" spans="1:5" x14ac:dyDescent="0.15">
      <c r="A44" s="15" t="s">
        <v>1477</v>
      </c>
      <c r="B44" s="15" t="s">
        <v>1471</v>
      </c>
      <c r="C44" s="15" t="s">
        <v>1478</v>
      </c>
      <c r="D44" s="17" t="s">
        <v>1479</v>
      </c>
      <c r="E44" s="15" t="s">
        <v>1404</v>
      </c>
    </row>
    <row r="45" spans="1:5" x14ac:dyDescent="0.15">
      <c r="A45" s="15" t="s">
        <v>1480</v>
      </c>
      <c r="B45" s="15" t="s">
        <v>1471</v>
      </c>
      <c r="C45" s="15" t="s">
        <v>1481</v>
      </c>
      <c r="D45" s="17" t="s">
        <v>1482</v>
      </c>
      <c r="E45" s="15" t="s">
        <v>1404</v>
      </c>
    </row>
    <row r="46" spans="1:5" x14ac:dyDescent="0.15">
      <c r="A46" s="15" t="s">
        <v>1483</v>
      </c>
      <c r="B46" s="15" t="s">
        <v>1471</v>
      </c>
      <c r="C46" s="15" t="s">
        <v>1484</v>
      </c>
      <c r="D46" s="17" t="s">
        <v>1485</v>
      </c>
      <c r="E46" s="15" t="s">
        <v>1404</v>
      </c>
    </row>
    <row r="47" spans="1:5" x14ac:dyDescent="0.15">
      <c r="A47" s="15" t="s">
        <v>1486</v>
      </c>
      <c r="B47" s="15" t="s">
        <v>1471</v>
      </c>
      <c r="C47" s="15" t="s">
        <v>1487</v>
      </c>
      <c r="D47" s="17" t="s">
        <v>1488</v>
      </c>
      <c r="E47" s="15" t="s">
        <v>1404</v>
      </c>
    </row>
    <row r="48" spans="1:5" x14ac:dyDescent="0.15">
      <c r="A48" s="15" t="s">
        <v>1489</v>
      </c>
      <c r="B48" s="15" t="s">
        <v>1490</v>
      </c>
      <c r="C48" s="15" t="s">
        <v>1491</v>
      </c>
      <c r="D48" s="17" t="s">
        <v>1492</v>
      </c>
      <c r="E48" s="15" t="s">
        <v>1404</v>
      </c>
    </row>
    <row r="49" spans="1:5" x14ac:dyDescent="0.15">
      <c r="A49" s="15" t="s">
        <v>1493</v>
      </c>
      <c r="B49" s="15" t="s">
        <v>1490</v>
      </c>
      <c r="C49" s="15" t="s">
        <v>1494</v>
      </c>
      <c r="D49" s="17" t="s">
        <v>1495</v>
      </c>
      <c r="E49" s="15" t="s">
        <v>1404</v>
      </c>
    </row>
    <row r="50" spans="1:5" x14ac:dyDescent="0.15">
      <c r="A50" s="15" t="s">
        <v>1496</v>
      </c>
      <c r="B50" s="15" t="s">
        <v>1490</v>
      </c>
      <c r="C50" s="15" t="s">
        <v>1497</v>
      </c>
      <c r="D50" s="17" t="s">
        <v>1498</v>
      </c>
      <c r="E50" s="15" t="s">
        <v>1404</v>
      </c>
    </row>
    <row r="51" spans="1:5" x14ac:dyDescent="0.15">
      <c r="A51" s="15" t="s">
        <v>1499</v>
      </c>
      <c r="B51" s="15" t="s">
        <v>1490</v>
      </c>
      <c r="C51" s="15" t="s">
        <v>1500</v>
      </c>
      <c r="D51" s="17" t="s">
        <v>1501</v>
      </c>
      <c r="E51" s="15" t="s">
        <v>1404</v>
      </c>
    </row>
    <row r="52" spans="1:5" x14ac:dyDescent="0.15">
      <c r="A52" s="15" t="s">
        <v>1502</v>
      </c>
      <c r="B52" s="15" t="s">
        <v>1490</v>
      </c>
      <c r="C52" s="15" t="s">
        <v>1503</v>
      </c>
      <c r="D52" s="17" t="s">
        <v>1504</v>
      </c>
      <c r="E52" s="15" t="s">
        <v>1404</v>
      </c>
    </row>
    <row r="53" spans="1:5" x14ac:dyDescent="0.15">
      <c r="A53" s="15" t="s">
        <v>1505</v>
      </c>
      <c r="B53" s="15" t="s">
        <v>1506</v>
      </c>
      <c r="C53" s="15" t="s">
        <v>1507</v>
      </c>
      <c r="D53" s="17" t="s">
        <v>1508</v>
      </c>
      <c r="E53" s="15" t="s">
        <v>1404</v>
      </c>
    </row>
    <row r="54" spans="1:5" x14ac:dyDescent="0.15">
      <c r="A54" s="15" t="s">
        <v>1509</v>
      </c>
      <c r="B54" s="15" t="s">
        <v>1506</v>
      </c>
      <c r="C54" s="15" t="s">
        <v>1510</v>
      </c>
      <c r="D54" s="17" t="s">
        <v>1511</v>
      </c>
      <c r="E54" s="15" t="s">
        <v>1404</v>
      </c>
    </row>
    <row r="55" spans="1:5" x14ac:dyDescent="0.15">
      <c r="A55" s="15" t="s">
        <v>1512</v>
      </c>
      <c r="B55" s="15" t="s">
        <v>1506</v>
      </c>
      <c r="C55" s="15" t="s">
        <v>1513</v>
      </c>
      <c r="D55" s="17" t="s">
        <v>1514</v>
      </c>
      <c r="E55" s="15" t="s">
        <v>1404</v>
      </c>
    </row>
    <row r="56" spans="1:5" x14ac:dyDescent="0.15">
      <c r="A56" s="15" t="s">
        <v>1515</v>
      </c>
      <c r="B56" s="15" t="s">
        <v>1506</v>
      </c>
      <c r="C56" s="15" t="s">
        <v>1516</v>
      </c>
      <c r="D56" s="17" t="s">
        <v>1517</v>
      </c>
      <c r="E56" s="15" t="s">
        <v>1404</v>
      </c>
    </row>
    <row r="57" spans="1:5" x14ac:dyDescent="0.15">
      <c r="A57" s="15" t="s">
        <v>1518</v>
      </c>
      <c r="B57" s="15" t="s">
        <v>1519</v>
      </c>
      <c r="C57" s="15" t="s">
        <v>1520</v>
      </c>
      <c r="D57" s="17" t="s">
        <v>1521</v>
      </c>
      <c r="E57" s="15" t="s">
        <v>1404</v>
      </c>
    </row>
    <row r="58" spans="1:5" x14ac:dyDescent="0.15">
      <c r="A58" s="15" t="s">
        <v>1522</v>
      </c>
      <c r="B58" s="15" t="s">
        <v>1519</v>
      </c>
      <c r="C58" s="15" t="s">
        <v>1523</v>
      </c>
      <c r="D58" s="17" t="s">
        <v>1524</v>
      </c>
      <c r="E58" s="15" t="s">
        <v>1404</v>
      </c>
    </row>
    <row r="59" spans="1:5" x14ac:dyDescent="0.15">
      <c r="A59" s="15" t="s">
        <v>1525</v>
      </c>
      <c r="B59" s="15" t="s">
        <v>1519</v>
      </c>
      <c r="C59" s="15" t="s">
        <v>1526</v>
      </c>
      <c r="D59" s="17" t="s">
        <v>1527</v>
      </c>
      <c r="E59" s="15" t="s">
        <v>1404</v>
      </c>
    </row>
    <row r="60" spans="1:5" x14ac:dyDescent="0.15">
      <c r="A60" s="15" t="s">
        <v>1528</v>
      </c>
      <c r="B60" s="15" t="s">
        <v>1529</v>
      </c>
      <c r="C60" s="15" t="s">
        <v>1530</v>
      </c>
      <c r="D60" s="17" t="s">
        <v>1531</v>
      </c>
      <c r="E60" s="15" t="s">
        <v>1404</v>
      </c>
    </row>
    <row r="61" spans="1:5" x14ac:dyDescent="0.15">
      <c r="A61" s="15" t="s">
        <v>1532</v>
      </c>
      <c r="B61" s="15" t="s">
        <v>1529</v>
      </c>
      <c r="C61" s="15" t="s">
        <v>1533</v>
      </c>
      <c r="D61" s="17" t="s">
        <v>1534</v>
      </c>
      <c r="E61" s="15" t="s">
        <v>1404</v>
      </c>
    </row>
    <row r="62" spans="1:5" x14ac:dyDescent="0.15">
      <c r="A62" s="15" t="s">
        <v>1535</v>
      </c>
      <c r="B62" s="15" t="s">
        <v>1529</v>
      </c>
      <c r="C62" s="15" t="s">
        <v>1536</v>
      </c>
      <c r="D62" s="17" t="s">
        <v>1537</v>
      </c>
      <c r="E62" s="15" t="s">
        <v>1404</v>
      </c>
    </row>
    <row r="63" spans="1:5" x14ac:dyDescent="0.15">
      <c r="A63" s="15" t="s">
        <v>1538</v>
      </c>
      <c r="B63" s="15" t="s">
        <v>1529</v>
      </c>
      <c r="C63" s="15" t="s">
        <v>1539</v>
      </c>
      <c r="D63" s="17" t="s">
        <v>1540</v>
      </c>
      <c r="E63" s="15" t="s">
        <v>1404</v>
      </c>
    </row>
    <row r="64" spans="1:5" x14ac:dyDescent="0.15">
      <c r="A64" s="15" t="s">
        <v>1541</v>
      </c>
      <c r="B64" s="15" t="s">
        <v>1529</v>
      </c>
      <c r="C64" s="15" t="s">
        <v>1542</v>
      </c>
      <c r="D64" s="17" t="s">
        <v>1543</v>
      </c>
      <c r="E64" s="15" t="s">
        <v>1404</v>
      </c>
    </row>
    <row r="65" spans="1:5" x14ac:dyDescent="0.15">
      <c r="A65" s="15" t="s">
        <v>1544</v>
      </c>
      <c r="B65" s="15" t="s">
        <v>1529</v>
      </c>
      <c r="C65" s="15" t="s">
        <v>1545</v>
      </c>
      <c r="D65" s="17" t="s">
        <v>1546</v>
      </c>
      <c r="E65" s="15" t="s">
        <v>1404</v>
      </c>
    </row>
    <row r="66" spans="1:5" x14ac:dyDescent="0.15">
      <c r="A66" s="15" t="s">
        <v>1547</v>
      </c>
      <c r="B66" s="15" t="s">
        <v>1529</v>
      </c>
      <c r="C66" s="15" t="s">
        <v>1548</v>
      </c>
      <c r="D66" s="17" t="s">
        <v>1549</v>
      </c>
      <c r="E66" s="15" t="s">
        <v>1404</v>
      </c>
    </row>
    <row r="67" spans="1:5" x14ac:dyDescent="0.15">
      <c r="A67" s="15" t="s">
        <v>1550</v>
      </c>
      <c r="B67" s="15" t="s">
        <v>1529</v>
      </c>
      <c r="C67" s="15" t="s">
        <v>1551</v>
      </c>
      <c r="D67" s="17" t="s">
        <v>1552</v>
      </c>
      <c r="E67" s="15" t="s">
        <v>1404</v>
      </c>
    </row>
    <row r="68" spans="1:5" x14ac:dyDescent="0.15">
      <c r="A68" s="15" t="s">
        <v>1553</v>
      </c>
      <c r="B68" s="15" t="s">
        <v>1529</v>
      </c>
      <c r="C68" s="15" t="s">
        <v>1554</v>
      </c>
      <c r="D68" s="17" t="s">
        <v>1555</v>
      </c>
      <c r="E68" s="15" t="s">
        <v>1404</v>
      </c>
    </row>
    <row r="69" spans="1:5" x14ac:dyDescent="0.15">
      <c r="A69" s="15" t="s">
        <v>1556</v>
      </c>
      <c r="B69" s="15" t="s">
        <v>1529</v>
      </c>
      <c r="C69" s="15" t="s">
        <v>1557</v>
      </c>
      <c r="D69" s="17" t="s">
        <v>1558</v>
      </c>
      <c r="E69" s="15" t="s">
        <v>1404</v>
      </c>
    </row>
    <row r="70" spans="1:5" x14ac:dyDescent="0.15">
      <c r="A70" s="15" t="s">
        <v>1559</v>
      </c>
      <c r="B70" s="15" t="s">
        <v>1529</v>
      </c>
      <c r="C70" s="15" t="s">
        <v>1468</v>
      </c>
      <c r="D70" s="17" t="s">
        <v>1469</v>
      </c>
      <c r="E70" s="15" t="s">
        <v>1404</v>
      </c>
    </row>
    <row r="71" spans="1:5" x14ac:dyDescent="0.15">
      <c r="A71" s="15" t="s">
        <v>1560</v>
      </c>
      <c r="B71" s="15" t="s">
        <v>1561</v>
      </c>
      <c r="C71" s="15" t="s">
        <v>1562</v>
      </c>
      <c r="D71" s="17" t="s">
        <v>1563</v>
      </c>
      <c r="E71" s="15" t="s">
        <v>1404</v>
      </c>
    </row>
    <row r="72" spans="1:5" x14ac:dyDescent="0.15">
      <c r="A72" s="15" t="s">
        <v>1564</v>
      </c>
      <c r="B72" s="15" t="s">
        <v>1561</v>
      </c>
      <c r="C72" s="15" t="s">
        <v>1565</v>
      </c>
      <c r="D72" s="17" t="s">
        <v>1566</v>
      </c>
      <c r="E72" s="15" t="s">
        <v>1404</v>
      </c>
    </row>
    <row r="73" spans="1:5" x14ac:dyDescent="0.15">
      <c r="A73" s="15" t="s">
        <v>1567</v>
      </c>
      <c r="B73" s="15" t="s">
        <v>1561</v>
      </c>
      <c r="C73" s="15" t="s">
        <v>1568</v>
      </c>
      <c r="D73" s="17" t="s">
        <v>1569</v>
      </c>
      <c r="E73" s="15" t="s">
        <v>1404</v>
      </c>
    </row>
    <row r="74" spans="1:5" x14ac:dyDescent="0.15">
      <c r="A74" s="15" t="s">
        <v>1570</v>
      </c>
      <c r="B74" s="15" t="s">
        <v>1571</v>
      </c>
      <c r="C74" s="15" t="s">
        <v>1572</v>
      </c>
      <c r="D74" s="17" t="s">
        <v>1573</v>
      </c>
      <c r="E74" s="15" t="s">
        <v>1404</v>
      </c>
    </row>
    <row r="75" spans="1:5" x14ac:dyDescent="0.15">
      <c r="A75" s="15" t="s">
        <v>1574</v>
      </c>
      <c r="B75" s="15" t="s">
        <v>1571</v>
      </c>
      <c r="C75" s="15" t="s">
        <v>1575</v>
      </c>
      <c r="D75" s="17" t="s">
        <v>1576</v>
      </c>
      <c r="E75" s="15" t="s">
        <v>1404</v>
      </c>
    </row>
  </sheetData>
  <sheetProtection algorithmName="SHA-512" hashValue="GjGWkag+h9KhqAgMNf4ZeelkWGkzcwIQlMIZ5iFI01JmSULr0aTop1wae5aECXI+wS3iOn6NAmHQUL+uwjbSig==" saltValue="nR8Xo33GP2PTTi+GDDFVZg==" spinCount="100000" sheet="1" objects="1" scenarios="1"/>
  <autoFilter ref="A9:E9" xr:uid="{00000000-0009-0000-0000-000009000000}"/>
  <mergeCells count="1">
    <mergeCell ref="A1:C1"/>
  </mergeCells>
  <phoneticPr fontId="9"/>
  <conditionalFormatting sqref="D10:D20">
    <cfRule type="duplicateValues" dxfId="0" priority="147"/>
  </conditionalFormatting>
  <hyperlinks>
    <hyperlink ref="D7" r:id="rId1" xr:uid="{00000000-0004-0000-0900-000000000000}"/>
    <hyperlink ref="A1" location="入力シート!A1" display="入力シート!A1" xr:uid="{00000000-0004-0000-0900-000001000000}"/>
  </hyperlinks>
  <pageMargins left="0.70866141732283461" right="0.70866141732283461" top="0.74803149606299213" bottom="0.74803149606299213" header="0.31496062992125984" footer="0.31496062992125984"/>
  <pageSetup paperSize="9" scale="96"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47"/>
  <sheetViews>
    <sheetView view="pageBreakPreview" zoomScaleNormal="100" zoomScaleSheetLayoutView="100" workbookViewId="0">
      <selection activeCell="A2" sqref="A2"/>
    </sheetView>
  </sheetViews>
  <sheetFormatPr defaultColWidth="9" defaultRowHeight="13.5" x14ac:dyDescent="0.15"/>
  <cols>
    <col min="1" max="1" width="3.375" style="272" bestFit="1" customWidth="1"/>
    <col min="2" max="2" width="15" style="272" customWidth="1"/>
    <col min="3" max="3" width="48.375" style="272" bestFit="1" customWidth="1"/>
    <col min="4" max="4" width="14.375" style="272" bestFit="1" customWidth="1"/>
    <col min="5" max="5" width="0" style="273" hidden="1" customWidth="1"/>
    <col min="6" max="16384" width="9" style="272"/>
  </cols>
  <sheetData>
    <row r="1" spans="1:5" s="1" customFormat="1" ht="30" customHeight="1" x14ac:dyDescent="0.15">
      <c r="A1" s="1149" t="s">
        <v>1063</v>
      </c>
      <c r="B1" s="1149"/>
      <c r="C1" s="1149"/>
    </row>
    <row r="2" spans="1:5" customFormat="1" ht="17.25" x14ac:dyDescent="0.15">
      <c r="A2" s="280"/>
      <c r="B2" s="280" t="s">
        <v>1577</v>
      </c>
      <c r="C2" s="281"/>
      <c r="D2" s="282"/>
    </row>
    <row r="3" spans="1:5" customFormat="1" x14ac:dyDescent="0.15">
      <c r="A3" s="278"/>
      <c r="B3" s="283"/>
      <c r="C3" s="281"/>
      <c r="D3" s="282"/>
    </row>
    <row r="4" spans="1:5" customFormat="1" hidden="1" x14ac:dyDescent="0.15">
      <c r="A4" s="278"/>
      <c r="B4" s="284"/>
      <c r="C4" s="285"/>
      <c r="D4" s="282"/>
    </row>
    <row r="5" spans="1:5" customFormat="1" hidden="1" x14ac:dyDescent="0.15">
      <c r="A5" s="278"/>
      <c r="B5" s="284"/>
      <c r="C5" s="285"/>
      <c r="D5" s="282"/>
    </row>
    <row r="6" spans="1:5" customFormat="1" x14ac:dyDescent="0.15">
      <c r="A6" s="278"/>
      <c r="B6" s="284"/>
      <c r="C6" s="285"/>
      <c r="D6" s="282"/>
    </row>
    <row r="7" spans="1:5" x14ac:dyDescent="0.15">
      <c r="A7" s="279"/>
      <c r="B7" s="277" t="s">
        <v>1578</v>
      </c>
      <c r="C7" s="277" t="s">
        <v>1579</v>
      </c>
      <c r="D7" s="277" t="s">
        <v>1580</v>
      </c>
      <c r="E7" s="274" t="s">
        <v>1581</v>
      </c>
    </row>
    <row r="8" spans="1:5" x14ac:dyDescent="0.15">
      <c r="A8" s="272">
        <v>1</v>
      </c>
      <c r="B8" s="275">
        <v>50201</v>
      </c>
      <c r="C8" s="286" t="s">
        <v>1582</v>
      </c>
      <c r="D8" s="286" t="s">
        <v>1583</v>
      </c>
      <c r="E8" s="276" t="s">
        <v>1584</v>
      </c>
    </row>
    <row r="9" spans="1:5" x14ac:dyDescent="0.15">
      <c r="A9" s="272">
        <v>2</v>
      </c>
      <c r="B9" s="275">
        <v>50202</v>
      </c>
      <c r="C9" s="286" t="s">
        <v>1585</v>
      </c>
      <c r="D9" s="286" t="s">
        <v>1583</v>
      </c>
      <c r="E9" s="276" t="s">
        <v>1584</v>
      </c>
    </row>
    <row r="10" spans="1:5" x14ac:dyDescent="0.15">
      <c r="A10" s="272">
        <v>3</v>
      </c>
      <c r="B10" s="275">
        <v>50203</v>
      </c>
      <c r="C10" s="286" t="s">
        <v>1586</v>
      </c>
      <c r="D10" s="286" t="s">
        <v>1583</v>
      </c>
      <c r="E10" s="276" t="s">
        <v>1584</v>
      </c>
    </row>
    <row r="11" spans="1:5" x14ac:dyDescent="0.15">
      <c r="A11" s="272">
        <v>4</v>
      </c>
      <c r="B11" s="275">
        <v>50204</v>
      </c>
      <c r="C11" s="286" t="s">
        <v>1587</v>
      </c>
      <c r="D11" s="286" t="s">
        <v>1583</v>
      </c>
      <c r="E11" s="276" t="s">
        <v>1584</v>
      </c>
    </row>
    <row r="12" spans="1:5" x14ac:dyDescent="0.15">
      <c r="A12" s="272">
        <v>5</v>
      </c>
      <c r="B12" s="275">
        <v>50205</v>
      </c>
      <c r="C12" s="286" t="s">
        <v>1588</v>
      </c>
      <c r="D12" s="286" t="s">
        <v>1583</v>
      </c>
      <c r="E12" s="276" t="s">
        <v>1584</v>
      </c>
    </row>
    <row r="13" spans="1:5" x14ac:dyDescent="0.15">
      <c r="A13" s="272">
        <v>6</v>
      </c>
      <c r="B13" s="275">
        <v>50206</v>
      </c>
      <c r="C13" s="286" t="s">
        <v>1589</v>
      </c>
      <c r="D13" s="286" t="s">
        <v>1583</v>
      </c>
      <c r="E13" s="276" t="s">
        <v>1584</v>
      </c>
    </row>
    <row r="14" spans="1:5" x14ac:dyDescent="0.15">
      <c r="A14" s="272">
        <v>7</v>
      </c>
      <c r="B14" s="275">
        <v>50207</v>
      </c>
      <c r="C14" s="286" t="s">
        <v>1590</v>
      </c>
      <c r="D14" s="286" t="s">
        <v>1583</v>
      </c>
      <c r="E14" s="276" t="s">
        <v>1584</v>
      </c>
    </row>
    <row r="15" spans="1:5" x14ac:dyDescent="0.15">
      <c r="A15" s="272">
        <v>8</v>
      </c>
      <c r="B15" s="275">
        <v>50208</v>
      </c>
      <c r="C15" s="286" t="s">
        <v>1591</v>
      </c>
      <c r="D15" s="286" t="s">
        <v>1583</v>
      </c>
      <c r="E15" s="276" t="s">
        <v>1584</v>
      </c>
    </row>
    <row r="16" spans="1:5" x14ac:dyDescent="0.15">
      <c r="A16" s="272">
        <v>9</v>
      </c>
      <c r="B16" s="275">
        <v>50209</v>
      </c>
      <c r="C16" s="286" t="s">
        <v>1592</v>
      </c>
      <c r="D16" s="286" t="s">
        <v>1583</v>
      </c>
      <c r="E16" s="276" t="s">
        <v>1584</v>
      </c>
    </row>
    <row r="17" spans="1:5" x14ac:dyDescent="0.15">
      <c r="A17" s="272">
        <v>10</v>
      </c>
      <c r="B17" s="275">
        <v>50210</v>
      </c>
      <c r="C17" s="286" t="s">
        <v>1593</v>
      </c>
      <c r="D17" s="286" t="s">
        <v>1583</v>
      </c>
      <c r="E17" s="276" t="s">
        <v>1584</v>
      </c>
    </row>
    <row r="18" spans="1:5" x14ac:dyDescent="0.15">
      <c r="A18" s="272">
        <v>11</v>
      </c>
      <c r="B18" s="275">
        <v>50211</v>
      </c>
      <c r="C18" s="286" t="s">
        <v>1594</v>
      </c>
      <c r="D18" s="286" t="s">
        <v>1583</v>
      </c>
      <c r="E18" s="276" t="s">
        <v>1584</v>
      </c>
    </row>
    <row r="19" spans="1:5" x14ac:dyDescent="0.15">
      <c r="A19" s="272">
        <v>12</v>
      </c>
      <c r="B19" s="275">
        <v>50212</v>
      </c>
      <c r="C19" s="286" t="s">
        <v>1595</v>
      </c>
      <c r="D19" s="286" t="s">
        <v>1583</v>
      </c>
      <c r="E19" s="276" t="s">
        <v>1584</v>
      </c>
    </row>
    <row r="20" spans="1:5" x14ac:dyDescent="0.15">
      <c r="A20" s="272">
        <v>13</v>
      </c>
      <c r="B20" s="275">
        <v>50213</v>
      </c>
      <c r="C20" s="287" t="s">
        <v>1596</v>
      </c>
      <c r="D20" s="286" t="s">
        <v>1583</v>
      </c>
      <c r="E20" s="276" t="s">
        <v>1584</v>
      </c>
    </row>
    <row r="21" spans="1:5" x14ac:dyDescent="0.15">
      <c r="A21" s="272">
        <v>14</v>
      </c>
      <c r="B21" s="275">
        <v>50214</v>
      </c>
      <c r="C21" s="286" t="s">
        <v>1597</v>
      </c>
      <c r="D21" s="286" t="s">
        <v>1583</v>
      </c>
      <c r="E21" s="276" t="s">
        <v>1584</v>
      </c>
    </row>
    <row r="22" spans="1:5" x14ac:dyDescent="0.15">
      <c r="A22" s="272">
        <v>15</v>
      </c>
      <c r="B22" s="275">
        <v>50215</v>
      </c>
      <c r="C22" s="286" t="s">
        <v>1598</v>
      </c>
      <c r="D22" s="286" t="s">
        <v>1583</v>
      </c>
      <c r="E22" s="276" t="s">
        <v>1584</v>
      </c>
    </row>
    <row r="23" spans="1:5" x14ac:dyDescent="0.15">
      <c r="A23" s="272">
        <v>16</v>
      </c>
      <c r="B23" s="275">
        <v>50216</v>
      </c>
      <c r="C23" s="286" t="s">
        <v>1599</v>
      </c>
      <c r="D23" s="286" t="s">
        <v>1583</v>
      </c>
      <c r="E23" s="276" t="s">
        <v>1584</v>
      </c>
    </row>
    <row r="24" spans="1:5" x14ac:dyDescent="0.15">
      <c r="A24" s="272">
        <v>17</v>
      </c>
      <c r="B24" s="275">
        <v>50217</v>
      </c>
      <c r="C24" s="286" t="s">
        <v>1600</v>
      </c>
      <c r="D24" s="286" t="s">
        <v>1583</v>
      </c>
      <c r="E24" s="276" t="s">
        <v>1584</v>
      </c>
    </row>
    <row r="25" spans="1:5" x14ac:dyDescent="0.15">
      <c r="A25" s="272">
        <v>18</v>
      </c>
      <c r="B25" s="275">
        <v>50218</v>
      </c>
      <c r="C25" s="286" t="s">
        <v>1601</v>
      </c>
      <c r="D25" s="286" t="s">
        <v>1583</v>
      </c>
      <c r="E25" s="276" t="s">
        <v>1584</v>
      </c>
    </row>
    <row r="26" spans="1:5" x14ac:dyDescent="0.15">
      <c r="A26" s="272">
        <v>19</v>
      </c>
      <c r="B26" s="275">
        <v>50219</v>
      </c>
      <c r="C26" s="286" t="s">
        <v>1602</v>
      </c>
      <c r="D26" s="286" t="s">
        <v>1583</v>
      </c>
      <c r="E26" s="276" t="s">
        <v>1584</v>
      </c>
    </row>
    <row r="27" spans="1:5" x14ac:dyDescent="0.15">
      <c r="A27" s="272">
        <v>20</v>
      </c>
      <c r="B27" s="275">
        <v>73720</v>
      </c>
      <c r="C27" s="286" t="s">
        <v>1603</v>
      </c>
      <c r="D27" s="286" t="s">
        <v>1604</v>
      </c>
      <c r="E27" s="276" t="s">
        <v>1584</v>
      </c>
    </row>
    <row r="28" spans="1:5" x14ac:dyDescent="0.15">
      <c r="A28" s="272">
        <v>21</v>
      </c>
      <c r="B28" s="275">
        <v>73722</v>
      </c>
      <c r="C28" s="286" t="s">
        <v>1605</v>
      </c>
      <c r="D28" s="286" t="s">
        <v>1604</v>
      </c>
      <c r="E28" s="276" t="s">
        <v>1584</v>
      </c>
    </row>
    <row r="29" spans="1:5" x14ac:dyDescent="0.15">
      <c r="A29" s="272">
        <v>22</v>
      </c>
      <c r="B29" s="275">
        <v>73724</v>
      </c>
      <c r="C29" s="287" t="s">
        <v>1606</v>
      </c>
      <c r="D29" s="286" t="s">
        <v>1604</v>
      </c>
      <c r="E29" s="276" t="s">
        <v>1584</v>
      </c>
    </row>
    <row r="30" spans="1:5" x14ac:dyDescent="0.15">
      <c r="A30" s="272">
        <v>23</v>
      </c>
      <c r="B30" s="275">
        <v>73725</v>
      </c>
      <c r="C30" s="286" t="s">
        <v>1607</v>
      </c>
      <c r="D30" s="286" t="s">
        <v>1604</v>
      </c>
      <c r="E30" s="276" t="s">
        <v>1584</v>
      </c>
    </row>
    <row r="31" spans="1:5" x14ac:dyDescent="0.15">
      <c r="A31" s="272">
        <v>24</v>
      </c>
      <c r="B31" s="275">
        <v>73726</v>
      </c>
      <c r="C31" s="286" t="s">
        <v>1608</v>
      </c>
      <c r="D31" s="286" t="s">
        <v>1604</v>
      </c>
      <c r="E31" s="276" t="s">
        <v>1584</v>
      </c>
    </row>
    <row r="32" spans="1:5" x14ac:dyDescent="0.15">
      <c r="A32" s="272">
        <v>25</v>
      </c>
      <c r="B32" s="275">
        <v>50127</v>
      </c>
      <c r="C32" s="286" t="s">
        <v>1609</v>
      </c>
      <c r="D32" s="286" t="s">
        <v>1610</v>
      </c>
      <c r="E32" s="276" t="s">
        <v>1584</v>
      </c>
    </row>
    <row r="33" spans="1:5" x14ac:dyDescent="0.15">
      <c r="A33" s="272">
        <v>26</v>
      </c>
      <c r="B33" s="275">
        <v>50128</v>
      </c>
      <c r="C33" s="286" t="s">
        <v>1611</v>
      </c>
      <c r="D33" s="286" t="s">
        <v>1610</v>
      </c>
      <c r="E33" s="276" t="s">
        <v>1584</v>
      </c>
    </row>
    <row r="34" spans="1:5" x14ac:dyDescent="0.15">
      <c r="A34" s="272">
        <v>27</v>
      </c>
      <c r="B34" s="275">
        <v>19129</v>
      </c>
      <c r="C34" s="286" t="s">
        <v>1612</v>
      </c>
      <c r="D34" s="286" t="s">
        <v>1613</v>
      </c>
      <c r="E34" s="276" t="s">
        <v>1584</v>
      </c>
    </row>
    <row r="35" spans="1:5" x14ac:dyDescent="0.15">
      <c r="A35" s="272">
        <v>28</v>
      </c>
      <c r="B35" s="275">
        <v>19130</v>
      </c>
      <c r="C35" s="286" t="s">
        <v>1614</v>
      </c>
      <c r="D35" s="286" t="s">
        <v>1613</v>
      </c>
      <c r="E35" s="276" t="s">
        <v>1584</v>
      </c>
    </row>
    <row r="36" spans="1:5" x14ac:dyDescent="0.15">
      <c r="A36" s="272">
        <v>29</v>
      </c>
      <c r="B36" s="275">
        <v>60131</v>
      </c>
      <c r="C36" s="287" t="s">
        <v>1615</v>
      </c>
      <c r="D36" s="286" t="s">
        <v>1616</v>
      </c>
      <c r="E36" s="276" t="s">
        <v>1617</v>
      </c>
    </row>
    <row r="37" spans="1:5" x14ac:dyDescent="0.15">
      <c r="A37" s="272">
        <v>30</v>
      </c>
      <c r="B37" s="275">
        <v>60132</v>
      </c>
      <c r="C37" s="287" t="s">
        <v>1618</v>
      </c>
      <c r="D37" s="286" t="s">
        <v>1616</v>
      </c>
      <c r="E37" s="276" t="s">
        <v>1617</v>
      </c>
    </row>
    <row r="38" spans="1:5" x14ac:dyDescent="0.15">
      <c r="A38" s="272">
        <v>31</v>
      </c>
      <c r="B38" s="275">
        <v>60133</v>
      </c>
      <c r="C38" s="287" t="s">
        <v>1619</v>
      </c>
      <c r="D38" s="286" t="s">
        <v>1616</v>
      </c>
      <c r="E38" s="276" t="s">
        <v>1617</v>
      </c>
    </row>
    <row r="39" spans="1:5" x14ac:dyDescent="0.15">
      <c r="A39" s="272">
        <v>32</v>
      </c>
      <c r="B39" s="275">
        <v>60134</v>
      </c>
      <c r="C39" s="286" t="s">
        <v>1620</v>
      </c>
      <c r="D39" s="286" t="s">
        <v>1616</v>
      </c>
      <c r="E39" s="276" t="s">
        <v>1617</v>
      </c>
    </row>
    <row r="40" spans="1:5" x14ac:dyDescent="0.15">
      <c r="A40" s="272">
        <v>33</v>
      </c>
      <c r="B40" s="275">
        <v>10635</v>
      </c>
      <c r="C40" s="287" t="s">
        <v>1621</v>
      </c>
      <c r="D40" s="286" t="s">
        <v>1622</v>
      </c>
      <c r="E40" s="276" t="s">
        <v>1617</v>
      </c>
    </row>
    <row r="41" spans="1:5" x14ac:dyDescent="0.15">
      <c r="A41" s="272">
        <v>34</v>
      </c>
      <c r="B41" s="275">
        <v>10536</v>
      </c>
      <c r="C41" s="286" t="s">
        <v>1623</v>
      </c>
      <c r="D41" s="286" t="s">
        <v>1624</v>
      </c>
      <c r="E41" s="276" t="s">
        <v>1625</v>
      </c>
    </row>
    <row r="42" spans="1:5" x14ac:dyDescent="0.15">
      <c r="A42" s="272">
        <v>35</v>
      </c>
      <c r="B42" s="275">
        <v>10537</v>
      </c>
      <c r="C42" s="286" t="s">
        <v>1626</v>
      </c>
      <c r="D42" s="286" t="s">
        <v>1624</v>
      </c>
      <c r="E42" s="276" t="s">
        <v>1625</v>
      </c>
    </row>
    <row r="43" spans="1:5" x14ac:dyDescent="0.15">
      <c r="A43" s="272">
        <v>36</v>
      </c>
      <c r="B43" s="407">
        <v>10543</v>
      </c>
      <c r="C43" s="408" t="s">
        <v>1627</v>
      </c>
      <c r="D43" s="408" t="s">
        <v>1624</v>
      </c>
      <c r="E43" s="276"/>
    </row>
    <row r="44" spans="1:5" x14ac:dyDescent="0.15">
      <c r="A44" s="272">
        <v>37</v>
      </c>
      <c r="B44" s="275">
        <v>71739</v>
      </c>
      <c r="C44" s="286" t="s">
        <v>1628</v>
      </c>
      <c r="D44" s="286" t="s">
        <v>1629</v>
      </c>
      <c r="E44" s="276" t="s">
        <v>1630</v>
      </c>
    </row>
    <row r="45" spans="1:5" x14ac:dyDescent="0.15">
      <c r="A45" s="272">
        <v>38</v>
      </c>
      <c r="B45" s="275">
        <v>71640</v>
      </c>
      <c r="C45" s="286" t="s">
        <v>1631</v>
      </c>
      <c r="D45" s="286" t="s">
        <v>1632</v>
      </c>
      <c r="E45" s="276" t="s">
        <v>1630</v>
      </c>
    </row>
    <row r="46" spans="1:5" x14ac:dyDescent="0.15">
      <c r="A46" s="272">
        <v>39</v>
      </c>
      <c r="B46" s="275">
        <v>73641</v>
      </c>
      <c r="C46" s="287" t="s">
        <v>1633</v>
      </c>
      <c r="D46" s="286" t="s">
        <v>1634</v>
      </c>
      <c r="E46" s="276" t="s">
        <v>1630</v>
      </c>
    </row>
    <row r="47" spans="1:5" x14ac:dyDescent="0.15">
      <c r="A47" s="272">
        <v>40</v>
      </c>
      <c r="B47" s="275">
        <v>73642</v>
      </c>
      <c r="C47" s="287" t="s">
        <v>1635</v>
      </c>
      <c r="D47" s="286" t="s">
        <v>1634</v>
      </c>
      <c r="E47" s="276" t="s">
        <v>1630</v>
      </c>
    </row>
  </sheetData>
  <sheetProtection algorithmName="SHA-512" hashValue="0M+FjhSOKF3LZS5ROmHVCkjKGb25rh3wwmtJlfN4q2/xLvCco+Q1EowQsBz+oQajDf5ZZtlDgw9emf80lFnuDg==" saltValue="TjSNCpDdPs9ExFKluuXKjQ==" spinCount="100000" sheet="1" objects="1" scenarios="1"/>
  <autoFilter ref="A7:E47" xr:uid="{00000000-0009-0000-0000-00000A000000}"/>
  <mergeCells count="1">
    <mergeCell ref="A1:C1"/>
  </mergeCells>
  <phoneticPr fontId="9"/>
  <hyperlinks>
    <hyperlink ref="A1" location="入力シート!A1" display="入力シート!A1" xr:uid="{00000000-0004-0000-0A00-000000000000}"/>
  </hyperlinks>
  <pageMargins left="0.7" right="0.7" top="0.75" bottom="0.75" header="0.3" footer="0.3"/>
  <pageSetup paperSize="9" scale="9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ef7ccf6-354b-4105-b066-498aac603d7b">
      <Terms xmlns="http://schemas.microsoft.com/office/infopath/2007/PartnerControls"/>
    </lcf76f155ced4ddcb4097134ff3c332f>
    <TaxCatchAll xmlns="e1b6cfdb-4f2e-4049-b33d-1ceae555cb2a" xsi:nil="true"/>
    <_x63a8__x85a6__x72b6_ xmlns="0ef7ccf6-354b-4105-b066-498aac603d7b" xsi:nil="true"/>
    <_x6210__x7e3e__x8a3c__x660e__x66f8_ xmlns="0ef7ccf6-354b-4105-b066-498aac603d7b" xsi:nil="true"/>
    <_x30b9__x30c6__x30fc__x30bf__x30b9_ xmlns="0ef7ccf6-354b-4105-b066-498aac603d7b" xsi:nil="true"/>
    <_x30de__x30b9__x30bf__x30c7__x30fc__x30bf_ xmlns="0ef7ccf6-354b-4105-b066-498aac603d7b" xsi:nil="true"/>
    <_x8abf__x67fb__x66f8__x30fb__x6210__x7e3e__x8a3c__x660e__x66f8_ xmlns="0ef7ccf6-354b-4105-b066-498aac603d7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ドキュメント" ma:contentTypeID="0x010100B9775341657F0E4895827DF11EE4D912" ma:contentTypeVersion="21" ma:contentTypeDescription="新しいドキュメントを作成します。" ma:contentTypeScope="" ma:versionID="df9757f12ffeb6ce5f4fc48dc360df52">
  <xsd:schema xmlns:xsd="http://www.w3.org/2001/XMLSchema" xmlns:xs="http://www.w3.org/2001/XMLSchema" xmlns:p="http://schemas.microsoft.com/office/2006/metadata/properties" xmlns:ns2="0ef7ccf6-354b-4105-b066-498aac603d7b" xmlns:ns3="e1b6cfdb-4f2e-4049-b33d-1ceae555cb2a" targetNamespace="http://schemas.microsoft.com/office/2006/metadata/properties" ma:root="true" ma:fieldsID="37d149db75b275f64b74c76c83ed5cff" ns2:_="" ns3:_="">
    <xsd:import namespace="0ef7ccf6-354b-4105-b066-498aac603d7b"/>
    <xsd:import namespace="e1b6cfdb-4f2e-4049-b33d-1ceae555cb2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_x63a8__x85a6__x72b6_" minOccurs="0"/>
                <xsd:element ref="ns2:_x6210__x7e3e__x8a3c__x660e__x66f8_" minOccurs="0"/>
                <xsd:element ref="ns2:_x30b9__x30c6__x30fc__x30bf__x30b9_" minOccurs="0"/>
                <xsd:element ref="ns2:_x30de__x30b9__x30bf__x30c7__x30fc__x30bf_" minOccurs="0"/>
                <xsd:element ref="ns2:_x8abf__x67fb__x66f8__x30fb__x6210__x7e3e__x8a3c__x660e__x66f8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f7ccf6-354b-4105-b066-498aac603d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eed4097c-5411-4042-bf3d-97814fa971b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x63a8__x85a6__x72b6_" ma:index="22" nillable="true" ma:displayName="推薦状" ma:format="Dropdown" ma:internalName="_x63a8__x85a6__x72b6_">
      <xsd:simpleType>
        <xsd:restriction base="dms:Choice">
          <xsd:enumeration value="推薦状１"/>
          <xsd:enumeration value="推薦状２"/>
        </xsd:restriction>
      </xsd:simpleType>
    </xsd:element>
    <xsd:element name="_x6210__x7e3e__x8a3c__x660e__x66f8_" ma:index="23" nillable="true" ma:displayName="成績証明書" ma:format="Dropdown" ma:internalName="_x6210__x7e3e__x8a3c__x660e__x66f8_">
      <xsd:simpleType>
        <xsd:restriction base="dms:Choice">
          <xsd:enumeration value="成績証明書"/>
        </xsd:restriction>
      </xsd:simpleType>
    </xsd:element>
    <xsd:element name="_x30b9__x30c6__x30fc__x30bf__x30b9_" ma:index="24" nillable="true" ma:displayName="ステータス" ma:format="Dropdown" ma:internalName="_x30b9__x30c6__x30fc__x30bf__x30b9_">
      <xsd:simpleType>
        <xsd:restriction base="dms:Choice">
          <xsd:enumeration value="エントリー済"/>
          <xsd:enumeration value="PDF完了"/>
          <xsd:enumeration value="チェックリスト作成済"/>
          <xsd:enumeration value="納品済"/>
          <xsd:enumeration value="応募書類のみOK"/>
          <xsd:enumeration value="印刷完了"/>
        </xsd:restriction>
      </xsd:simpleType>
    </xsd:element>
    <xsd:element name="_x30de__x30b9__x30bf__x30c7__x30fc__x30bf_" ma:index="25" nillable="true" ma:displayName="マスタデータ" ma:format="Dropdown" ma:internalName="_x30de__x30b9__x30bf__x30c7__x30fc__x30bf_">
      <xsd:simpleType>
        <xsd:restriction base="dms:Choice">
          <xsd:enumeration value="マスタデータ済"/>
          <xsd:enumeration value="エラーあり（要修正）"/>
          <xsd:enumeration value="破損：再提出待ち"/>
          <xsd:enumeration value="選択肢 4"/>
        </xsd:restriction>
      </xsd:simpleType>
    </xsd:element>
    <xsd:element name="_x8abf__x67fb__x66f8__x30fb__x6210__x7e3e__x8a3c__x660e__x66f8_" ma:index="26" nillable="true" ma:displayName="調査書・成績証明書" ma:format="Dropdown" ma:internalName="_x8abf__x67fb__x66f8__x30fb__x6210__x7e3e__x8a3c__x660e__x66f8_">
      <xsd:simpleType>
        <xsd:restriction base="dms:Choice">
          <xsd:enumeration value="1 調査書・成績証明書"/>
          <xsd:enumeration value="2  調査書・成績証明書"/>
          <xsd:enumeration value="選択肢 3"/>
        </xsd:restriction>
      </xsd:simpleType>
    </xsd:element>
    <xsd:element name="MediaServiceLocation" ma:index="27"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b6cfdb-4f2e-4049-b33d-1ceae555cb2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cbed983-feca-486e-a142-3f9dfae8b4dc}" ma:internalName="TaxCatchAll" ma:showField="CatchAllData" ma:web="e1b6cfdb-4f2e-4049-b33d-1ceae555cb2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64B431-A240-4266-90E4-14C3E069F81C}">
  <ds:schemaRefs>
    <ds:schemaRef ds:uri="http://schemas.microsoft.com/DataMashup"/>
  </ds:schemaRefs>
</ds:datastoreItem>
</file>

<file path=customXml/itemProps2.xml><?xml version="1.0" encoding="utf-8"?>
<ds:datastoreItem xmlns:ds="http://schemas.openxmlformats.org/officeDocument/2006/customXml" ds:itemID="{DB52A81F-A84C-48D3-AC3B-CE360DB771D8}">
  <ds:schemaRefs>
    <ds:schemaRef ds:uri="0ef7ccf6-354b-4105-b066-498aac603d7b"/>
    <ds:schemaRef ds:uri="e1b6cfdb-4f2e-4049-b33d-1ceae555cb2a"/>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purl.org/dc/terms/"/>
    <ds:schemaRef ds:uri="http://www.w3.org/XML/1998/namespace"/>
    <ds:schemaRef ds:uri="http://purl.org/dc/dcmitype/"/>
    <ds:schemaRef ds:uri="http://purl.org/dc/elements/1.1/"/>
  </ds:schemaRefs>
</ds:datastoreItem>
</file>

<file path=customXml/itemProps3.xml><?xml version="1.0" encoding="utf-8"?>
<ds:datastoreItem xmlns:ds="http://schemas.openxmlformats.org/officeDocument/2006/customXml" ds:itemID="{F84E072A-80AA-4323-9EC8-B21383AA6461}">
  <ds:schemaRefs>
    <ds:schemaRef ds:uri="http://schemas.microsoft.com/sharepoint/v3/contenttype/forms"/>
  </ds:schemaRefs>
</ds:datastoreItem>
</file>

<file path=customXml/itemProps4.xml><?xml version="1.0" encoding="utf-8"?>
<ds:datastoreItem xmlns:ds="http://schemas.openxmlformats.org/officeDocument/2006/customXml" ds:itemID="{80F450B7-D932-42EE-80ED-2140687A4F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f7ccf6-354b-4105-b066-498aac603d7b"/>
    <ds:schemaRef ds:uri="e1b6cfdb-4f2e-4049-b33d-1ceae555cb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17</vt:i4>
      </vt:variant>
    </vt:vector>
  </HeadingPairs>
  <TitlesOfParts>
    <vt:vector size="29" baseType="lpstr">
      <vt:lpstr>マスタ抽出用（非表示）</vt:lpstr>
      <vt:lpstr>マスタ参照行（非表示）</vt:lpstr>
      <vt:lpstr>選択(非表示)</vt:lpstr>
      <vt:lpstr>入力シート</vt:lpstr>
      <vt:lpstr>様式1</vt:lpstr>
      <vt:lpstr>様式2-1</vt:lpstr>
      <vt:lpstr>様式2-2</vt:lpstr>
      <vt:lpstr>様式2-3</vt:lpstr>
      <vt:lpstr>様式2-4</vt:lpstr>
      <vt:lpstr>国・地域コード </vt:lpstr>
      <vt:lpstr>専門分野コード</vt:lpstr>
      <vt:lpstr>特別枠コード</vt:lpstr>
      <vt:lpstr>_2027</vt:lpstr>
      <vt:lpstr>_2028</vt:lpstr>
      <vt:lpstr>'国・地域コード '!Print_Area</vt:lpstr>
      <vt:lpstr>専門分野コード!Print_Area</vt:lpstr>
      <vt:lpstr>特別枠コード!Print_Area</vt:lpstr>
      <vt:lpstr>入力シート!Print_Area</vt:lpstr>
      <vt:lpstr>様式1!Print_Area</vt:lpstr>
      <vt:lpstr>'様式2-1'!Print_Area</vt:lpstr>
      <vt:lpstr>'様式2-2'!Print_Area</vt:lpstr>
      <vt:lpstr>'様式2-3'!Print_Area</vt:lpstr>
      <vt:lpstr>'様式2-4'!Print_Area</vt:lpstr>
      <vt:lpstr>'国・地域コード '!Print_Titles</vt:lpstr>
      <vt:lpstr>英語</vt:lpstr>
      <vt:lpstr>英語以外</vt:lpstr>
      <vt:lpstr>学種2</vt:lpstr>
      <vt:lpstr>語学能力試験結果</vt:lpstr>
      <vt:lpstr>支援開始年月</vt:lpstr>
    </vt:vector>
  </TitlesOfParts>
  <Manager/>
  <Company>独立行政法人日本学生支援機構</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2027年度海外留学支援制度（大学院学位取得型）願書ファイル様式1,2</dc:title>
  <dc:subject/>
  <dc:creator>JASSO</dc:creator>
  <cp:keywords/>
  <dc:description/>
  <cp:revision/>
  <cp:lastPrinted>2026-08-27T00:12:53Z</cp:lastPrinted>
  <dcterms:created xsi:type="dcterms:W3CDTF">2006-09-16T00:00:00Z</dcterms:created>
  <dcterms:modified xsi:type="dcterms:W3CDTF">2026-08-27T05:08:17Z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0x010100B9775341657F0E4895827DF11EE4D912</vt:lpwstr>
  </property>
  <property fmtid="{D5CDD505-2E9C-101B-9397-08002B2CF9AE}" pid="3" name="MediaServiceImageTags">
    <vt:lpwstr/>
  </property>
</Properties>
</file>