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showInkAnnotation="0"/>
  <mc:AlternateContent xmlns:mc="http://schemas.openxmlformats.org/markup-compatibility/2006">
    <mc:Choice Requires="x15">
      <x15ac:absPath xmlns:x15ac="http://schemas.microsoft.com/office/spreadsheetml/2010/11/ac" url="\\10.230.0.5\海外留学支援課\大学院学位取得型\2027年度（令和９年度）\2027募集要項\HP更新作業\完成（ZIP掲載用）\"/>
    </mc:Choice>
  </mc:AlternateContent>
  <xr:revisionPtr revIDLastSave="0" documentId="13_ncr:1_{21E6A1D7-72A2-4DB7-9C35-3964C5768ED4}" xr6:coauthVersionLast="47" xr6:coauthVersionMax="47" xr10:uidLastSave="{00000000-0000-0000-0000-000000000000}"/>
  <workbookProtection workbookAlgorithmName="SHA-512" workbookHashValue="qT3W4gPY85JFUy6D7q/jxzNQFB2g6ySXVbkhXMttwmyYSDtapGPagMAZdjF5wNYrjcyCvjhqGUCAm5SnhEUFxg==" workbookSaltValue="NluH6++6haFUKtPlmOApYA==" workbookSpinCount="100000" lockStructure="1"/>
  <bookViews>
    <workbookView xWindow="-120" yWindow="-120" windowWidth="29040" windowHeight="15720" xr2:uid="{00000000-000D-0000-FFFF-FFFF00000000}"/>
  </bookViews>
  <sheets>
    <sheet name="様式リー１※GPA対応" sheetId="27" r:id="rId1"/>
    <sheet name="様式リー2※GPA対応なし" sheetId="28" r:id="rId2"/>
    <sheet name="様式リ_フローチャート" sheetId="25" r:id="rId3"/>
  </sheets>
  <externalReferences>
    <externalReference r:id="rId4"/>
  </externalReferences>
  <definedNames>
    <definedName name="_xlnm.Print_Area" localSheetId="0">様式リー１※GPA対応!$A$2:$AD$45</definedName>
    <definedName name="_xlnm.Print_Area" localSheetId="1">様式リー2※GPA対応なし!$A$2:$AE$109</definedName>
    <definedName name="国名">[1]国名!$A$2:$A$180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28" l="1"/>
  <c r="E57" i="28"/>
  <c r="Z43" i="28"/>
  <c r="S48" i="28" s="1"/>
  <c r="Q51" i="28" s="1"/>
  <c r="L43" i="28"/>
  <c r="I48" i="28" s="1"/>
  <c r="F51" i="28" s="1"/>
  <c r="Z42" i="28" l="1"/>
  <c r="L42" i="28"/>
  <c r="Z41" i="28"/>
  <c r="L41" i="28"/>
  <c r="Z40" i="28"/>
  <c r="L40" i="28"/>
  <c r="Z39" i="28"/>
  <c r="L39" i="28"/>
  <c r="Z38" i="28"/>
  <c r="L38" i="28"/>
  <c r="Z37" i="28"/>
  <c r="L37" i="28"/>
  <c r="Z36" i="28"/>
  <c r="L36" i="28"/>
  <c r="Z35" i="28"/>
  <c r="L35" i="28"/>
  <c r="Z34" i="28"/>
  <c r="L34" i="28"/>
  <c r="Z33" i="28"/>
  <c r="L33" i="28"/>
  <c r="C17" i="27"/>
  <c r="L44" i="28" l="1"/>
  <c r="D48" i="28" s="1"/>
  <c r="Z44" i="28"/>
  <c r="O48" i="28" s="1"/>
  <c r="Y48" i="28" l="1"/>
</calcChain>
</file>

<file path=xl/sharedStrings.xml><?xml version="1.0" encoding="utf-8"?>
<sst xmlns="http://schemas.openxmlformats.org/spreadsheetml/2006/main" count="128" uniqueCount="90">
  <si>
    <t>優</t>
    <rPh sb="0" eb="1">
      <t>ユウ</t>
    </rPh>
    <phoneticPr fontId="6"/>
  </si>
  <si>
    <t>良</t>
    <rPh sb="0" eb="1">
      <t>リョウ</t>
    </rPh>
    <phoneticPr fontId="6"/>
  </si>
  <si>
    <t>可</t>
    <rPh sb="0" eb="1">
      <t>カ</t>
    </rPh>
    <phoneticPr fontId="6"/>
  </si>
  <si>
    <t>Grade Point（GP）</t>
    <phoneticPr fontId="6"/>
  </si>
  <si>
    <t>不合格</t>
    <rPh sb="0" eb="3">
      <t>フゴウカク</t>
    </rPh>
    <phoneticPr fontId="6"/>
  </si>
  <si>
    <t>１．応募者氏名</t>
    <rPh sb="2" eb="5">
      <t>オウボシャ</t>
    </rPh>
    <rPh sb="5" eb="7">
      <t>シメイ</t>
    </rPh>
    <phoneticPr fontId="6"/>
  </si>
  <si>
    <t>２．選考管理番号</t>
    <rPh sb="2" eb="4">
      <t>センコウ</t>
    </rPh>
    <rPh sb="4" eb="6">
      <t>カンリ</t>
    </rPh>
    <rPh sb="6" eb="8">
      <t>バンゴウ</t>
    </rPh>
    <phoneticPr fontId="6"/>
  </si>
  <si>
    <t>様式リ－１</t>
    <rPh sb="0" eb="2">
      <t>ヨウシキ</t>
    </rPh>
    <phoneticPr fontId="6"/>
  </si>
  <si>
    <t>秀／優上</t>
    <rPh sb="0" eb="1">
      <t>シュウ</t>
    </rPh>
    <rPh sb="2" eb="3">
      <t>ユウ</t>
    </rPh>
    <rPh sb="3" eb="4">
      <t>ジョウ</t>
    </rPh>
    <phoneticPr fontId="6"/>
  </si>
  <si>
    <t>GPA計算書</t>
    <rPh sb="3" eb="6">
      <t>ケイサンショ</t>
    </rPh>
    <phoneticPr fontId="3"/>
  </si>
  <si>
    <t>様式リ－２①</t>
    <rPh sb="0" eb="2">
      <t>ヨウシキ</t>
    </rPh>
    <phoneticPr fontId="6"/>
  </si>
  <si>
    <t>GPA計算書及びGPA算出方法説明書　</t>
    <rPh sb="3" eb="6">
      <t>ケイサンショ</t>
    </rPh>
    <rPh sb="6" eb="7">
      <t>オヨ</t>
    </rPh>
    <rPh sb="11" eb="13">
      <t>サンシュツ</t>
    </rPh>
    <rPh sb="13" eb="15">
      <t>ホウホウ</t>
    </rPh>
    <rPh sb="15" eb="18">
      <t>セツメイショ</t>
    </rPh>
    <phoneticPr fontId="6"/>
  </si>
  <si>
    <t>GPA計算書</t>
    <rPh sb="3" eb="6">
      <t>ケイサンショ</t>
    </rPh>
    <phoneticPr fontId="6"/>
  </si>
  <si>
    <t>様式リ－２②</t>
    <rPh sb="0" eb="2">
      <t>ヨウシキ</t>
    </rPh>
    <phoneticPr fontId="6"/>
  </si>
  <si>
    <t>GPA算出方法説明書</t>
    <rPh sb="3" eb="5">
      <t>サンシュツ</t>
    </rPh>
    <rPh sb="5" eb="7">
      <t>ホウホウ</t>
    </rPh>
    <rPh sb="7" eb="10">
      <t>セツメイショ</t>
    </rPh>
    <phoneticPr fontId="3"/>
  </si>
  <si>
    <t>GP</t>
    <phoneticPr fontId="3"/>
  </si>
  <si>
    <t>Distinction</t>
  </si>
  <si>
    <t>Credit</t>
  </si>
  <si>
    <t>Pass</t>
  </si>
  <si>
    <t>➡</t>
    <phoneticPr fontId="3"/>
  </si>
  <si>
    <t>S</t>
    <phoneticPr fontId="3"/>
  </si>
  <si>
    <t>A</t>
    <phoneticPr fontId="3"/>
  </si>
  <si>
    <t>B</t>
    <phoneticPr fontId="3"/>
  </si>
  <si>
    <t>C</t>
    <phoneticPr fontId="3"/>
  </si>
  <si>
    <t>F</t>
    <phoneticPr fontId="3"/>
  </si>
  <si>
    <t>D</t>
    <phoneticPr fontId="3"/>
  </si>
  <si>
    <t>　（現成績のGPの最大値）</t>
    <rPh sb="2" eb="3">
      <t>ゲン</t>
    </rPh>
    <rPh sb="3" eb="5">
      <t>セイセキ</t>
    </rPh>
    <rPh sb="9" eb="12">
      <t>サイダイチ</t>
    </rPh>
    <rPh sb="11" eb="12">
      <t>チ</t>
    </rPh>
    <phoneticPr fontId="3"/>
  </si>
  <si>
    <t>Distinction</t>
    <phoneticPr fontId="3"/>
  </si>
  <si>
    <t>Merit</t>
    <phoneticPr fontId="3"/>
  </si>
  <si>
    <t>Pass</t>
    <phoneticPr fontId="3"/>
  </si>
  <si>
    <t>Fail</t>
    <phoneticPr fontId="3"/>
  </si>
  <si>
    <t>単位数</t>
    <rPh sb="0" eb="3">
      <t>タンイスウ</t>
    </rPh>
    <phoneticPr fontId="3"/>
  </si>
  <si>
    <t>（最大）</t>
    <rPh sb="1" eb="3">
      <t>サイダイ</t>
    </rPh>
    <phoneticPr fontId="3"/>
  </si>
  <si>
    <t>High Distinction</t>
    <phoneticPr fontId="3"/>
  </si>
  <si>
    <t>＋</t>
    <phoneticPr fontId="3"/>
  </si>
  <si>
    <t>=</t>
    <phoneticPr fontId="3"/>
  </si>
  <si>
    <t>複数の大学や、評価方法が異なる学期の成績を用いてGPAを算出する場合は、</t>
    <phoneticPr fontId="3"/>
  </si>
  <si>
    <t>［表１］</t>
    <rPh sb="1" eb="2">
      <t>ヒョウ</t>
    </rPh>
    <phoneticPr fontId="3"/>
  </si>
  <si>
    <t>［表２］</t>
    <rPh sb="1" eb="2">
      <t>ヒョウ</t>
    </rPh>
    <phoneticPr fontId="3"/>
  </si>
  <si>
    <t>GPA(GP最大4.00）：</t>
    <rPh sb="6" eb="8">
      <t>サイダイ</t>
    </rPh>
    <phoneticPr fontId="3"/>
  </si>
  <si>
    <t xml:space="preserve">表１のGPA : </t>
    <rPh sb="0" eb="1">
      <t>ヒョウ</t>
    </rPh>
    <phoneticPr fontId="3"/>
  </si>
  <si>
    <t xml:space="preserve">表２のGPA : </t>
    <rPh sb="0" eb="1">
      <t>ヒョウ</t>
    </rPh>
    <phoneticPr fontId="3"/>
  </si>
  <si>
    <t>×</t>
    <phoneticPr fontId="3"/>
  </si>
  <si>
    <t>【GPA算出方法とその根拠の説明】</t>
    <phoneticPr fontId="3"/>
  </si>
  <si>
    <t>評価段階</t>
    <rPh sb="0" eb="2">
      <t>ヒョウカ</t>
    </rPh>
    <rPh sb="2" eb="4">
      <t>ダンカイ</t>
    </rPh>
    <phoneticPr fontId="3"/>
  </si>
  <si>
    <t>　（現成績のGPA） 　× 　4.00　／</t>
    <rPh sb="2" eb="3">
      <t>ゲン</t>
    </rPh>
    <rPh sb="3" eb="5">
      <t>セイセキ</t>
    </rPh>
    <phoneticPr fontId="3"/>
  </si>
  <si>
    <t>（応募者のGPA)</t>
    <phoneticPr fontId="3"/>
  </si>
  <si>
    <r>
      <t>*自動計算</t>
    </r>
    <r>
      <rPr>
        <sz val="8"/>
        <rFont val="ＭＳ Ｐ明朝"/>
        <family val="1"/>
        <charset val="128"/>
      </rPr>
      <t>（</t>
    </r>
    <r>
      <rPr>
        <u/>
        <sz val="8"/>
        <rFont val="ＭＳ Ｐ明朝"/>
        <family val="1"/>
        <charset val="128"/>
      </rPr>
      <t>小数点以下第３位を四捨五入</t>
    </r>
    <r>
      <rPr>
        <sz val="8"/>
        <rFont val="ＭＳ Ｐ明朝"/>
        <family val="1"/>
        <charset val="128"/>
      </rPr>
      <t>）</t>
    </r>
    <phoneticPr fontId="3"/>
  </si>
  <si>
    <r>
      <t>*自動計算
　</t>
    </r>
    <r>
      <rPr>
        <sz val="8"/>
        <rFont val="ＭＳ Ｐ明朝"/>
        <family val="1"/>
        <charset val="128"/>
      </rPr>
      <t>（</t>
    </r>
    <r>
      <rPr>
        <u/>
        <sz val="8"/>
        <rFont val="ＭＳ Ｐ明朝"/>
        <family val="1"/>
        <charset val="128"/>
      </rPr>
      <t>小数点以下第３位を四捨五入</t>
    </r>
    <r>
      <rPr>
        <sz val="8"/>
        <rFont val="ＭＳ Ｐ明朝"/>
        <family val="1"/>
        <charset val="128"/>
      </rPr>
      <t>）</t>
    </r>
    <phoneticPr fontId="3"/>
  </si>
  <si>
    <t>大学名：</t>
    <rPh sb="0" eb="2">
      <t>ダイガク</t>
    </rPh>
    <rPh sb="2" eb="3">
      <t>メイ</t>
    </rPh>
    <phoneticPr fontId="3"/>
  </si>
  <si>
    <t>First Class （1st）</t>
    <phoneticPr fontId="3"/>
  </si>
  <si>
    <t>Upper Second Class （2:1）</t>
    <phoneticPr fontId="3"/>
  </si>
  <si>
    <t>Lower Second Class （2:2）</t>
    <phoneticPr fontId="3"/>
  </si>
  <si>
    <t>Third Class (3rd)</t>
    <phoneticPr fontId="3"/>
  </si>
  <si>
    <t>GP×単位数</t>
    <rPh sb="3" eb="6">
      <t>タンイスウ</t>
    </rPh>
    <phoneticPr fontId="3"/>
  </si>
  <si>
    <t>・成績証明書
・成績評価基準</t>
    <rPh sb="1" eb="5">
      <t>セイセキショウメイ</t>
    </rPh>
    <rPh sb="5" eb="6">
      <t>ショ</t>
    </rPh>
    <rPh sb="8" eb="12">
      <t>セイセキヒョウカ</t>
    </rPh>
    <rPh sb="12" eb="14">
      <t>キジュン</t>
    </rPh>
    <phoneticPr fontId="3"/>
  </si>
  <si>
    <t>GPの最大値が4.00である</t>
    <phoneticPr fontId="3"/>
  </si>
  <si>
    <t>・成績証明書
・成績評価基準
・当該校発行のGPA記載書類</t>
    <rPh sb="1" eb="5">
      <t>セイセキショウメイ</t>
    </rPh>
    <rPh sb="5" eb="6">
      <t>ショ</t>
    </rPh>
    <rPh sb="8" eb="12">
      <t>セイセキヒョウカ</t>
    </rPh>
    <rPh sb="12" eb="14">
      <t>キジュン</t>
    </rPh>
    <rPh sb="16" eb="19">
      <t>トウガイコウ</t>
    </rPh>
    <rPh sb="19" eb="21">
      <t>ハッコウ</t>
    </rPh>
    <rPh sb="25" eb="27">
      <t>キサイ</t>
    </rPh>
    <rPh sb="27" eb="29">
      <t>ショルイ</t>
    </rPh>
    <phoneticPr fontId="3"/>
  </si>
  <si>
    <t>当該校がGPA記載書類を発行可能である</t>
    <rPh sb="0" eb="2">
      <t>トウガイ</t>
    </rPh>
    <rPh sb="2" eb="3">
      <t>コウ</t>
    </rPh>
    <rPh sb="7" eb="9">
      <t>キサイ</t>
    </rPh>
    <rPh sb="9" eb="11">
      <t>ショルイ</t>
    </rPh>
    <rPh sb="12" eb="14">
      <t>ハッコウ</t>
    </rPh>
    <rPh sb="14" eb="16">
      <t>カノウ</t>
    </rPh>
    <phoneticPr fontId="3"/>
  </si>
  <si>
    <t>公式の学業成績証明書にGPAが記載されている</t>
    <rPh sb="0" eb="2">
      <t>コウシキ</t>
    </rPh>
    <rPh sb="3" eb="5">
      <t>ガクギョウ</t>
    </rPh>
    <rPh sb="5" eb="10">
      <t>セイセキショウメイショ</t>
    </rPh>
    <rPh sb="15" eb="17">
      <t>キサイ</t>
    </rPh>
    <phoneticPr fontId="3"/>
  </si>
  <si>
    <t>直近の在籍課程の成績がGPAに対応している</t>
    <rPh sb="0" eb="2">
      <t>チョッキン</t>
    </rPh>
    <rPh sb="3" eb="7">
      <t>ザイセキカテイ</t>
    </rPh>
    <rPh sb="8" eb="10">
      <t>セイセキ</t>
    </rPh>
    <rPh sb="15" eb="17">
      <t>タイオウ</t>
    </rPh>
    <phoneticPr fontId="3"/>
  </si>
  <si>
    <t>課程：</t>
    <rPh sb="0" eb="2">
      <t>カテイ</t>
    </rPh>
    <phoneticPr fontId="3"/>
  </si>
  <si>
    <t>［成績］</t>
    <rPh sb="1" eb="3">
      <t>セイセキ</t>
    </rPh>
    <phoneticPr fontId="3"/>
  </si>
  <si>
    <t>GPの最大値：</t>
    <rPh sb="3" eb="5">
      <t>サイダイ</t>
    </rPh>
    <rPh sb="5" eb="6">
      <t>チ</t>
    </rPh>
    <rPh sb="6" eb="7">
      <t>ダイミョウ</t>
    </rPh>
    <phoneticPr fontId="3"/>
  </si>
  <si>
    <t>【該当する成績証明書の評価方法】</t>
    <rPh sb="1" eb="3">
      <t>ガイトウ</t>
    </rPh>
    <rPh sb="5" eb="7">
      <t>セイセキ</t>
    </rPh>
    <rPh sb="7" eb="10">
      <t>ショウメイショ</t>
    </rPh>
    <rPh sb="11" eb="13">
      <t>ヒョウカ</t>
    </rPh>
    <rPh sb="13" eb="15">
      <t>ホウホウ</t>
    </rPh>
    <phoneticPr fontId="3"/>
  </si>
  <si>
    <r>
      <t>　</t>
    </r>
    <r>
      <rPr>
        <b/>
        <u/>
        <sz val="14"/>
        <rFont val="ＭＳ Ｐ明朝"/>
        <family val="1"/>
        <charset val="128"/>
      </rPr>
      <t>本様式は、次のいずれかに該当する場合に使用してください。</t>
    </r>
    <phoneticPr fontId="3"/>
  </si>
  <si>
    <t>４段階評価　（例）</t>
    <rPh sb="1" eb="3">
      <t>ダンカイ</t>
    </rPh>
    <rPh sb="3" eb="5">
      <t>ヒョウカ</t>
    </rPh>
    <rPh sb="7" eb="8">
      <t>レイ</t>
    </rPh>
    <phoneticPr fontId="3"/>
  </si>
  <si>
    <t>５段階評価　（例）</t>
    <rPh sb="1" eb="3">
      <t>ダンカイ</t>
    </rPh>
    <rPh sb="3" eb="5">
      <t>ヒョウカ</t>
    </rPh>
    <rPh sb="7" eb="8">
      <t>レイ</t>
    </rPh>
    <phoneticPr fontId="6"/>
  </si>
  <si>
    <r>
      <rPr>
        <b/>
        <u/>
        <sz val="14"/>
        <color theme="3"/>
        <rFont val="ＭＳ Ｐ明朝"/>
        <family val="1"/>
        <charset val="128"/>
      </rPr>
      <t xml:space="preserve"> ♦</t>
    </r>
    <r>
      <rPr>
        <b/>
        <u/>
        <sz val="12"/>
        <color theme="3"/>
        <rFont val="ＭＳ Ｐ明朝"/>
        <family val="1"/>
        <charset val="128"/>
      </rPr>
      <t xml:space="preserve"> GPAの算出対象となる成績について、該当する項目いずれか１つにチェックしてください。</t>
    </r>
    <rPh sb="7" eb="9">
      <t>サンシュツ</t>
    </rPh>
    <rPh sb="9" eb="11">
      <t>タイショウ</t>
    </rPh>
    <rPh sb="14" eb="16">
      <t>セイセキ</t>
    </rPh>
    <rPh sb="21" eb="23">
      <t>ガイトウ</t>
    </rPh>
    <rPh sb="25" eb="27">
      <t>コウモク</t>
    </rPh>
    <phoneticPr fontId="6"/>
  </si>
  <si>
    <t>ア. 当該校発行書類にGPA換算方法が記載されているため、その値を使用してGPAを算出する。</t>
    <rPh sb="3" eb="5">
      <t>トウガイ</t>
    </rPh>
    <rPh sb="16" eb="18">
      <t>ホウホウ</t>
    </rPh>
    <phoneticPr fontId="3"/>
  </si>
  <si>
    <t>イ. （アに該当しない場合）当該校の成績評価基準（Grading System）が、下表の算出方法のいずれかに当てはまるため、
　　　これに従ってGPAを算出する。</t>
    <rPh sb="14" eb="16">
      <t>トウガイ</t>
    </rPh>
    <phoneticPr fontId="3"/>
  </si>
  <si>
    <r>
      <t xml:space="preserve">ウ. （ア、イに該当しない場合） 当該校の成績評価基準（Grading System）に基づき、 GPの最大値を設定し、GPAを算出する。
　　  </t>
    </r>
    <r>
      <rPr>
        <b/>
        <u/>
        <sz val="11"/>
        <color theme="3"/>
        <rFont val="ＭＳ Ｐ明朝"/>
        <family val="1"/>
        <charset val="128"/>
      </rPr>
      <t xml:space="preserve">※例えば、８段階評価の場合はGPの最大値は7.00、最小値は0.00になります。
</t>
    </r>
    <r>
      <rPr>
        <b/>
        <sz val="11"/>
        <color theme="3"/>
        <rFont val="ＭＳ Ｐ明朝"/>
        <family val="1"/>
        <charset val="128"/>
      </rPr>
      <t xml:space="preserve">　　  </t>
    </r>
    <r>
      <rPr>
        <b/>
        <u/>
        <sz val="11"/>
        <color theme="3"/>
        <rFont val="ＭＳ Ｐ明朝"/>
        <family val="1"/>
        <charset val="128"/>
      </rPr>
      <t>※不合格（Fail）を基準（GP0.00）として最大値を設定してください。</t>
    </r>
    <rPh sb="17" eb="19">
      <t>トウガイ</t>
    </rPh>
    <rPh sb="75" eb="76">
      <t>タト</t>
    </rPh>
    <rPh sb="80" eb="82">
      <t>ダンカイ</t>
    </rPh>
    <rPh sb="82" eb="84">
      <t>ヒョウカ</t>
    </rPh>
    <rPh sb="85" eb="87">
      <t>バアイ</t>
    </rPh>
    <rPh sb="100" eb="103">
      <t>サイショウチ</t>
    </rPh>
    <rPh sb="130" eb="132">
      <t>キジュン</t>
    </rPh>
    <rPh sb="143" eb="146">
      <t>サイダイチ</t>
    </rPh>
    <rPh sb="147" eb="149">
      <t>セッテイ</t>
    </rPh>
    <phoneticPr fontId="3"/>
  </si>
  <si>
    <t>※1 提出する成績証明書や成績評価基準（Grading System）で確認できない評価方法等については、その内容がわかる当該校発行書類を
　　　併せて提出してください。
※２ 参照URLの記載のみは認めません。該当書類を必ず提出の上、具体的に記入してください。</t>
    <rPh sb="3" eb="5">
      <t>テイシュツ</t>
    </rPh>
    <rPh sb="7" eb="9">
      <t>セイセキ</t>
    </rPh>
    <rPh sb="9" eb="12">
      <t>ショウメイショ</t>
    </rPh>
    <rPh sb="36" eb="38">
      <t>カクニン</t>
    </rPh>
    <rPh sb="44" eb="46">
      <t>ホウホウ</t>
    </rPh>
    <rPh sb="46" eb="47">
      <t>トウ</t>
    </rPh>
    <rPh sb="55" eb="57">
      <t>ナイヨウ</t>
    </rPh>
    <rPh sb="61" eb="63">
      <t>トウガイ</t>
    </rPh>
    <rPh sb="63" eb="64">
      <t>コウ</t>
    </rPh>
    <rPh sb="64" eb="66">
      <t>ハッコウ</t>
    </rPh>
    <rPh sb="66" eb="68">
      <t>ショルイ</t>
    </rPh>
    <rPh sb="73" eb="74">
      <t>アワ</t>
    </rPh>
    <rPh sb="76" eb="78">
      <t>テイシュツ</t>
    </rPh>
    <rPh sb="89" eb="91">
      <t>サンショウ</t>
    </rPh>
    <rPh sb="95" eb="97">
      <t>キサイ</t>
    </rPh>
    <rPh sb="100" eb="101">
      <t>ミト</t>
    </rPh>
    <rPh sb="106" eb="108">
      <t>ガイトウ</t>
    </rPh>
    <rPh sb="108" eb="110">
      <t>ショルイ</t>
    </rPh>
    <rPh sb="111" eb="112">
      <t>カナラ</t>
    </rPh>
    <rPh sb="113" eb="115">
      <t>テイシュツ</t>
    </rPh>
    <rPh sb="116" eb="117">
      <t>ウエ</t>
    </rPh>
    <rPh sb="118" eb="121">
      <t>グタイテキ</t>
    </rPh>
    <rPh sb="122" eb="124">
      <t>キニュウ</t>
    </rPh>
    <phoneticPr fontId="3"/>
  </si>
  <si>
    <r>
      <rPr>
        <b/>
        <sz val="12.5"/>
        <rFont val="ＭＳ Ｐ明朝"/>
        <family val="1"/>
        <charset val="128"/>
      </rPr>
      <t>　</t>
    </r>
    <r>
      <rPr>
        <b/>
        <u/>
        <sz val="12.5"/>
        <rFont val="ＭＳ Ｐ明朝"/>
        <family val="1"/>
        <charset val="128"/>
      </rPr>
      <t>本様式は、直近の在籍課程の成績がGPAに対応しているが、GPの最大値が4.00でない場合に使用してください。</t>
    </r>
    <rPh sb="1" eb="2">
      <t>ホン</t>
    </rPh>
    <rPh sb="2" eb="4">
      <t>ヨウシキ</t>
    </rPh>
    <rPh sb="43" eb="45">
      <t>バアイ</t>
    </rPh>
    <rPh sb="46" eb="48">
      <t>シヨウ</t>
    </rPh>
    <phoneticPr fontId="6"/>
  </si>
  <si>
    <t>※　以下の場合は、[表１]に加えて、[表２]も使用してください。
　・評価段階が10段階より多い場合　　・GPの最大値が異なる複数の成績を用いる場合　・在籍課程の前期後期でGPの最大値が異なる場合　等</t>
    <rPh sb="2" eb="4">
      <t>イカ</t>
    </rPh>
    <rPh sb="5" eb="7">
      <t>バアイ</t>
    </rPh>
    <rPh sb="10" eb="11">
      <t>ヒョウ</t>
    </rPh>
    <rPh sb="14" eb="15">
      <t>クワ</t>
    </rPh>
    <rPh sb="19" eb="20">
      <t>ヒョウ</t>
    </rPh>
    <rPh sb="23" eb="25">
      <t>シヨウ</t>
    </rPh>
    <rPh sb="82" eb="83">
      <t>キ</t>
    </rPh>
    <rPh sb="84" eb="85">
      <t>キ</t>
    </rPh>
    <rPh sb="99" eb="100">
      <t>ナド</t>
    </rPh>
    <phoneticPr fontId="3"/>
  </si>
  <si>
    <t>（様式リ－２①より自動反映）</t>
    <rPh sb="9" eb="11">
      <t>ジドウ</t>
    </rPh>
    <rPh sb="11" eb="13">
      <t>ハンエイ</t>
    </rPh>
    <phoneticPr fontId="3"/>
  </si>
  <si>
    <t>【GPA算出方法】
　「GPA」は、「GPの最大値」欄に入力された値に応じて、各GPの値に対応した単位数を乗じたものの合計を総登録単位数で除して、
　自動で算出されます。なお、GPの最大値が4.00以外の場合は、4.00満点に換算されます。</t>
    <rPh sb="45" eb="47">
      <t>タイオウ</t>
    </rPh>
    <rPh sb="75" eb="77">
      <t>ジドウ</t>
    </rPh>
    <phoneticPr fontId="3"/>
  </si>
  <si>
    <t>総登録単位数：</t>
    <rPh sb="0" eb="1">
      <t>ソウ</t>
    </rPh>
    <rPh sb="1" eb="3">
      <t>トウロク</t>
    </rPh>
    <rPh sb="3" eb="6">
      <t>タンイスウ</t>
    </rPh>
    <phoneticPr fontId="3"/>
  </si>
  <si>
    <t>表１の総登録単位数 : 　　</t>
    <rPh sb="0" eb="1">
      <t>ヒョウ</t>
    </rPh>
    <rPh sb="3" eb="4">
      <t>ソウ</t>
    </rPh>
    <rPh sb="4" eb="6">
      <t>トウロク</t>
    </rPh>
    <rPh sb="6" eb="9">
      <t>タンイスウ</t>
    </rPh>
    <phoneticPr fontId="3"/>
  </si>
  <si>
    <t xml:space="preserve">表２の総登録単位数 : </t>
    <rPh sb="0" eb="1">
      <t>ヒョウ</t>
    </rPh>
    <rPh sb="3" eb="4">
      <t>ソウ</t>
    </rPh>
    <rPh sb="4" eb="6">
      <t>トウロク</t>
    </rPh>
    <rPh sb="6" eb="9">
      <t>タンイスウ</t>
    </rPh>
    <phoneticPr fontId="3"/>
  </si>
  <si>
    <t>（応募者のGPA）　＝</t>
    <phoneticPr fontId="3"/>
  </si>
  <si>
    <t>・成績証明書
・成績評価基準
・様式リ-２①、②</t>
    <rPh sb="1" eb="5">
      <t>セイセキショウメイ</t>
    </rPh>
    <rPh sb="5" eb="6">
      <t>ショ</t>
    </rPh>
    <rPh sb="8" eb="12">
      <t>セイセキヒョウカ</t>
    </rPh>
    <rPh sb="12" eb="14">
      <t>キジュン</t>
    </rPh>
    <rPh sb="16" eb="18">
      <t>ヨウシキ</t>
    </rPh>
    <phoneticPr fontId="3"/>
  </si>
  <si>
    <t>・成績証明書
・成績評価基準
・当該校発行のGPA記載書類
・様式リ-１</t>
    <rPh sb="1" eb="5">
      <t>セイセキショウメイ</t>
    </rPh>
    <rPh sb="5" eb="6">
      <t>ショ</t>
    </rPh>
    <rPh sb="8" eb="12">
      <t>セイセキヒョウカ</t>
    </rPh>
    <rPh sb="12" eb="14">
      <t>キジュン</t>
    </rPh>
    <rPh sb="16" eb="19">
      <t>トウガイコウ</t>
    </rPh>
    <rPh sb="19" eb="21">
      <t>ハッコウ</t>
    </rPh>
    <rPh sb="25" eb="27">
      <t>キサイ</t>
    </rPh>
    <rPh sb="27" eb="29">
      <t>ショルイ</t>
    </rPh>
    <rPh sb="31" eb="33">
      <t>ヨウシキ</t>
    </rPh>
    <phoneticPr fontId="3"/>
  </si>
  <si>
    <t>・成績証明書
・成績評価基準
・様式リ-１</t>
    <rPh sb="1" eb="5">
      <t>セイセキショウメイ</t>
    </rPh>
    <rPh sb="5" eb="6">
      <t>ショ</t>
    </rPh>
    <rPh sb="8" eb="12">
      <t>セイセキヒョウカ</t>
    </rPh>
    <rPh sb="12" eb="14">
      <t>キジュン</t>
    </rPh>
    <rPh sb="16" eb="18">
      <t>ヨウシキ</t>
    </rPh>
    <phoneticPr fontId="3"/>
  </si>
  <si>
    <t>【参考】直近の在籍課程の成績に係る提出書類（ダブルディグリー・プログラム等を除く）</t>
    <rPh sb="1" eb="3">
      <t>サンコウ</t>
    </rPh>
    <rPh sb="4" eb="6">
      <t>チョッキン</t>
    </rPh>
    <rPh sb="7" eb="11">
      <t>ザイセキカテイ</t>
    </rPh>
    <rPh sb="12" eb="14">
      <t>セイセキ</t>
    </rPh>
    <rPh sb="15" eb="16">
      <t>カカ</t>
    </rPh>
    <rPh sb="17" eb="19">
      <t>テイシュツ</t>
    </rPh>
    <rPh sb="19" eb="21">
      <t>ショルイ</t>
    </rPh>
    <rPh sb="36" eb="37">
      <t>ナド</t>
    </rPh>
    <rPh sb="38" eb="39">
      <t>ノゾ</t>
    </rPh>
    <phoneticPr fontId="3"/>
  </si>
  <si>
    <r>
      <t xml:space="preserve">以下※１又は※２に該当する場合は本様式は使用できません。
※１ </t>
    </r>
    <r>
      <rPr>
        <u/>
        <sz val="11"/>
        <color theme="1"/>
        <rFont val="ＭＳ Ｐ明朝"/>
        <family val="1"/>
        <charset val="128"/>
      </rPr>
      <t>本制度に申請する場合はまず、「GPAが記載されている証明書の発行」を直近の在籍校に依頼してください。</t>
    </r>
    <r>
      <rPr>
        <sz val="11"/>
        <color theme="1"/>
        <rFont val="ＭＳ Ｐ明朝"/>
        <family val="1"/>
        <charset val="128"/>
      </rPr>
      <t xml:space="preserve">
　　　</t>
    </r>
    <r>
      <rPr>
        <u/>
        <sz val="11"/>
        <color theme="1"/>
        <rFont val="ＭＳ Ｐ明朝"/>
        <family val="1"/>
        <charset val="128"/>
      </rPr>
      <t>直近の在籍校が、GPの最大値が4.00のGPAを記載した証明書を発行できる場合、本様式を使用することはできません。</t>
    </r>
    <r>
      <rPr>
        <sz val="11"/>
        <color theme="1"/>
        <rFont val="ＭＳ Ｐ明朝"/>
        <family val="1"/>
        <charset val="128"/>
      </rPr>
      <t xml:space="preserve">
※２ 「GPA計算書及びGPA算出方法説明書」（様式リ-2）の使用条件に該当する場合、本様式を使用することはできません。
　　　（様式リ-2の使用条件は、「様式リ-2※GPA対応なし」シートで確認してください。）</t>
    </r>
    <rPh sb="0" eb="2">
      <t>イカ</t>
    </rPh>
    <rPh sb="4" eb="5">
      <t>マタ</t>
    </rPh>
    <rPh sb="9" eb="11">
      <t>ガイトウ</t>
    </rPh>
    <rPh sb="13" eb="15">
      <t>バアイ</t>
    </rPh>
    <rPh sb="16" eb="19">
      <t>ホンヨウシキ</t>
    </rPh>
    <rPh sb="20" eb="22">
      <t>シヨウ</t>
    </rPh>
    <rPh sb="114" eb="117">
      <t>ショウメイショ</t>
    </rPh>
    <rPh sb="118" eb="120">
      <t>ハッコウ</t>
    </rPh>
    <rPh sb="123" eb="125">
      <t>バアイ</t>
    </rPh>
    <rPh sb="130" eb="132">
      <t>シヨウ</t>
    </rPh>
    <rPh sb="175" eb="179">
      <t>シヨウジョウケン</t>
    </rPh>
    <rPh sb="180" eb="182">
      <t>ガイトウ</t>
    </rPh>
    <rPh sb="184" eb="186">
      <t>バアイ</t>
    </rPh>
    <rPh sb="187" eb="190">
      <t>ホンヨウシキ</t>
    </rPh>
    <phoneticPr fontId="3"/>
  </si>
  <si>
    <r>
      <rPr>
        <b/>
        <sz val="14"/>
        <color theme="8" tint="-0.249977111117893"/>
        <rFont val="ＭＳ Ｐ明朝"/>
        <family val="1"/>
        <charset val="128"/>
      </rPr>
      <t xml:space="preserve">♦ </t>
    </r>
    <r>
      <rPr>
        <b/>
        <sz val="11"/>
        <color theme="8" tint="-0.249977111117893"/>
        <rFont val="ＭＳ Ｐ明朝"/>
        <family val="1"/>
        <charset val="128"/>
      </rPr>
      <t>黄色のセルに「大学名」、「課程」、「現成績のGPA」及び「現成績のGPの最大値」を記入してください。</t>
    </r>
    <rPh sb="9" eb="11">
      <t>ダイガク</t>
    </rPh>
    <rPh sb="11" eb="12">
      <t>メイ</t>
    </rPh>
    <rPh sb="20" eb="23">
      <t>ゲンセイセキ</t>
    </rPh>
    <rPh sb="31" eb="34">
      <t>ゲンセイセキ</t>
    </rPh>
    <rPh sb="38" eb="41">
      <t>サイダイチ</t>
    </rPh>
    <rPh sb="43" eb="45">
      <t>キニュウ</t>
    </rPh>
    <phoneticPr fontId="3"/>
  </si>
  <si>
    <t>　　・直近の在籍課程の成績がGPAに対応していない場合
　　・直近の在籍課程の成績がGPAに対応しているが、当該校がGPAを記載した証明書を発行できない場合
　　・ダブルディグリー・プログラム等、複数の大学（交換留学を除く。）の成績を用いてGPAを算出する場合</t>
    <rPh sb="25" eb="27">
      <t>バアイ</t>
    </rPh>
    <phoneticPr fontId="6"/>
  </si>
  <si>
    <r>
      <t xml:space="preserve">以下※１又は※２に該当する場合は本様式は使用できません（ダブルディグリー・プログラム等を除く）。
※１ </t>
    </r>
    <r>
      <rPr>
        <u/>
        <sz val="11"/>
        <color theme="1"/>
        <rFont val="ＭＳ Ｐ明朝"/>
        <family val="1"/>
        <charset val="128"/>
      </rPr>
      <t xml:space="preserve">本制度に申請する場合はまず、「GPAが記載されている証明書の発行」を直近の在籍校に依頼してください。
</t>
    </r>
    <r>
      <rPr>
        <sz val="11"/>
        <color theme="1"/>
        <rFont val="ＭＳ Ｐ明朝"/>
        <family val="1"/>
        <charset val="128"/>
      </rPr>
      <t>　　　</t>
    </r>
    <r>
      <rPr>
        <u/>
        <sz val="11"/>
        <color theme="1"/>
        <rFont val="ＭＳ Ｐ明朝"/>
        <family val="1"/>
        <charset val="128"/>
      </rPr>
      <t xml:space="preserve">直近の在籍校が、GPAが記載されている証明書を発行できる場合、本様式を使用することはできません。
</t>
    </r>
    <r>
      <rPr>
        <sz val="11"/>
        <color theme="1"/>
        <rFont val="ＭＳ Ｐ明朝"/>
        <family val="1"/>
        <charset val="128"/>
      </rPr>
      <t>※２ 直近の在籍課程の成績がGPAに対応しているが、GPの最大値が4.00でない場合は、「GPA計算書」（様式リｰ１）を使用してください。</t>
    </r>
    <rPh sb="42" eb="43">
      <t>ナド</t>
    </rPh>
    <rPh sb="44" eb="45">
      <t>ノゾ</t>
    </rPh>
    <phoneticPr fontId="3"/>
  </si>
  <si>
    <r>
      <rPr>
        <b/>
        <u/>
        <sz val="14"/>
        <color theme="8" tint="-0.499984740745262"/>
        <rFont val="ＭＳ Ｐ明朝"/>
        <family val="1"/>
        <charset val="128"/>
      </rPr>
      <t xml:space="preserve"> ♦</t>
    </r>
    <r>
      <rPr>
        <b/>
        <u/>
        <sz val="12"/>
        <color theme="8" tint="-0.499984740745262"/>
        <rFont val="ＭＳ Ｐ明朝"/>
        <family val="1"/>
        <charset val="128"/>
      </rPr>
      <t xml:space="preserve"> [表１]の黄色のセルに「大学名」、「課程」、「GPの最大値」、「評価段階」、「GP」及び「単位数」を記入してください。</t>
    </r>
    <rPh sb="4" eb="5">
      <t>ヒョウ</t>
    </rPh>
    <rPh sb="15" eb="17">
      <t>ダイガク</t>
    </rPh>
    <rPh sb="17" eb="18">
      <t>メイ</t>
    </rPh>
    <rPh sb="29" eb="32">
      <t>サイダイチ</t>
    </rPh>
    <rPh sb="35" eb="37">
      <t>ヒョウカ</t>
    </rPh>
    <rPh sb="37" eb="39">
      <t>ダンカイ</t>
    </rPh>
    <rPh sb="48" eb="50">
      <t>タンイ</t>
    </rPh>
    <rPh sb="50" eb="51">
      <t>スウ</t>
    </rPh>
    <rPh sb="53" eb="5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</si>
</sst>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Red]#,##0.00"/>
    <numFmt numFmtId="178" formatCode="#,##0.00_ "/>
  </numFmts>
  <fonts count="57" x14ac:knownFonts="1">
    <font>
      <sz val="11"/>
      <color theme="1"/>
      <name val="ＭＳ Ｐゴシック"/>
      <family val="2"/>
      <charset val="128"/>
      <scheme val="minor"/>
    </font>
    <font>
      <sz val="11"/>
      <name val="ＭＳ Ｐゴシック"/>
      <family val="3"/>
      <charset val="128"/>
    </font>
    <font>
      <b/>
      <sz val="12"/>
      <color indexed="10"/>
      <name val="ＭＳ Ｐゴシック"/>
      <family val="3"/>
      <charset val="128"/>
    </font>
    <font>
      <sz val="6"/>
      <name val="ＭＳ Ｐゴシック"/>
      <family val="2"/>
      <charset val="128"/>
      <scheme val="minor"/>
    </font>
    <font>
      <sz val="12"/>
      <name val="ＭＳ Ｐゴシック"/>
      <family val="3"/>
      <charset val="128"/>
    </font>
    <font>
      <b/>
      <sz val="12"/>
      <name val="ＭＳ Ｐゴシック"/>
      <family val="3"/>
      <charset val="128"/>
      <scheme val="minor"/>
    </font>
    <font>
      <sz val="6"/>
      <name val="ＭＳ Ｐゴシック"/>
      <family val="3"/>
      <charset val="128"/>
    </font>
    <font>
      <b/>
      <sz val="14"/>
      <name val="ＭＳ Ｐゴシック"/>
      <family val="3"/>
      <charset val="128"/>
      <scheme val="minor"/>
    </font>
    <font>
      <sz val="11"/>
      <name val="ＭＳ Ｐ明朝"/>
      <family val="1"/>
      <charset val="128"/>
    </font>
    <font>
      <b/>
      <sz val="11"/>
      <name val="ＭＳ Ｐ明朝"/>
      <family val="1"/>
      <charset val="128"/>
    </font>
    <font>
      <b/>
      <sz val="11"/>
      <color theme="3"/>
      <name val="ＭＳ Ｐ明朝"/>
      <family val="1"/>
      <charset val="128"/>
    </font>
    <font>
      <sz val="10"/>
      <name val="ＭＳ Ｐ明朝"/>
      <family val="1"/>
      <charset val="128"/>
    </font>
    <font>
      <sz val="11"/>
      <name val="ＭＳ 明朝"/>
      <family val="1"/>
      <charset val="128"/>
    </font>
    <font>
      <b/>
      <sz val="11"/>
      <color rgb="FFFF0000"/>
      <name val="ＭＳ Ｐ明朝"/>
      <family val="1"/>
      <charset val="128"/>
    </font>
    <font>
      <b/>
      <sz val="11"/>
      <color theme="0"/>
      <name val="ＭＳ Ｐ明朝"/>
      <family val="1"/>
      <charset val="128"/>
    </font>
    <font>
      <sz val="10"/>
      <color theme="1"/>
      <name val="ＭＳ Ｐ明朝"/>
      <family val="1"/>
      <charset val="128"/>
    </font>
    <font>
      <sz val="9"/>
      <name val="ＭＳ Ｐ明朝"/>
      <family val="1"/>
      <charset val="128"/>
    </font>
    <font>
      <u/>
      <sz val="11"/>
      <name val="ＭＳ Ｐ明朝"/>
      <family val="1"/>
      <charset val="128"/>
    </font>
    <font>
      <sz val="11"/>
      <color rgb="FF0070C0"/>
      <name val="ＭＳ Ｐ明朝"/>
      <family val="1"/>
      <charset val="128"/>
    </font>
    <font>
      <sz val="12"/>
      <name val="ＭＳ Ｐ明朝"/>
      <family val="1"/>
      <charset val="128"/>
    </font>
    <font>
      <b/>
      <sz val="12"/>
      <color rgb="FFFF0000"/>
      <name val="ＭＳ Ｐ明朝"/>
      <family val="1"/>
      <charset val="128"/>
    </font>
    <font>
      <b/>
      <u/>
      <sz val="11"/>
      <color theme="3"/>
      <name val="ＭＳ Ｐ明朝"/>
      <family val="1"/>
      <charset val="128"/>
    </font>
    <font>
      <b/>
      <sz val="12"/>
      <name val="ＭＳ Ｐ明朝"/>
      <family val="1"/>
      <charset val="128"/>
    </font>
    <font>
      <sz val="11"/>
      <color theme="3"/>
      <name val="ＭＳ Ｐ明朝"/>
      <family val="1"/>
      <charset val="128"/>
    </font>
    <font>
      <sz val="11"/>
      <color theme="1"/>
      <name val="ＭＳ Ｐ明朝"/>
      <family val="1"/>
      <charset val="128"/>
    </font>
    <font>
      <b/>
      <sz val="14"/>
      <name val="ＭＳ Ｐ明朝"/>
      <family val="1"/>
      <charset val="128"/>
    </font>
    <font>
      <b/>
      <sz val="14"/>
      <color rgb="FFFF0000"/>
      <name val="ＭＳ Ｐ明朝"/>
      <family val="1"/>
      <charset val="128"/>
    </font>
    <font>
      <u/>
      <sz val="9"/>
      <name val="ＭＳ Ｐ明朝"/>
      <family val="1"/>
      <charset val="128"/>
    </font>
    <font>
      <b/>
      <u/>
      <sz val="12"/>
      <color theme="3"/>
      <name val="ＭＳ Ｐ明朝"/>
      <family val="1"/>
      <charset val="128"/>
    </font>
    <font>
      <b/>
      <sz val="12"/>
      <color theme="3"/>
      <name val="ＭＳ Ｐ明朝"/>
      <family val="1"/>
      <charset val="128"/>
    </font>
    <font>
      <b/>
      <sz val="12"/>
      <color indexed="10"/>
      <name val="ＭＳ Ｐ明朝"/>
      <family val="1"/>
      <charset val="128"/>
    </font>
    <font>
      <sz val="11"/>
      <color rgb="FF00B050"/>
      <name val="ＭＳ Ｐ明朝"/>
      <family val="1"/>
      <charset val="128"/>
    </font>
    <font>
      <b/>
      <sz val="12"/>
      <color rgb="FF00B050"/>
      <name val="ＭＳ Ｐ明朝"/>
      <family val="1"/>
      <charset val="128"/>
    </font>
    <font>
      <b/>
      <sz val="11"/>
      <color rgb="FF00B050"/>
      <name val="ＭＳ Ｐ明朝"/>
      <family val="1"/>
      <charset val="128"/>
    </font>
    <font>
      <b/>
      <u/>
      <sz val="11"/>
      <color rgb="FF00B050"/>
      <name val="ＭＳ Ｐ明朝"/>
      <family val="1"/>
      <charset val="128"/>
    </font>
    <font>
      <sz val="12"/>
      <color rgb="FF00B050"/>
      <name val="ＭＳ Ｐ明朝"/>
      <family val="1"/>
      <charset val="128"/>
    </font>
    <font>
      <sz val="8"/>
      <name val="ＭＳ Ｐ明朝"/>
      <family val="1"/>
      <charset val="128"/>
    </font>
    <font>
      <b/>
      <u/>
      <sz val="12.5"/>
      <name val="ＭＳ Ｐ明朝"/>
      <family val="1"/>
      <charset val="128"/>
    </font>
    <font>
      <b/>
      <sz val="12.5"/>
      <name val="ＭＳ Ｐ明朝"/>
      <family val="1"/>
      <charset val="128"/>
    </font>
    <font>
      <u/>
      <sz val="8"/>
      <name val="ＭＳ Ｐ明朝"/>
      <family val="1"/>
      <charset val="128"/>
    </font>
    <font>
      <b/>
      <sz val="14"/>
      <color theme="1"/>
      <name val="ＭＳ Ｐゴシック"/>
      <family val="3"/>
      <charset val="128"/>
      <scheme val="minor"/>
    </font>
    <font>
      <b/>
      <sz val="11"/>
      <color rgb="FFC00000"/>
      <name val="ＭＳ Ｐゴシック"/>
      <family val="3"/>
      <charset val="128"/>
      <scheme val="minor"/>
    </font>
    <font>
      <b/>
      <sz val="11"/>
      <color rgb="FF0070C0"/>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b/>
      <u/>
      <sz val="14"/>
      <color theme="1"/>
      <name val="ＭＳ Ｐゴシック"/>
      <family val="3"/>
      <charset val="128"/>
      <scheme val="minor"/>
    </font>
    <font>
      <sz val="12"/>
      <color rgb="FFFF3399"/>
      <name val="ＭＳ Ｐ明朝"/>
      <family val="1"/>
      <charset val="128"/>
    </font>
    <font>
      <b/>
      <u/>
      <sz val="14"/>
      <name val="ＭＳ Ｐ明朝"/>
      <family val="1"/>
      <charset val="128"/>
    </font>
    <font>
      <b/>
      <u/>
      <sz val="14"/>
      <color theme="3"/>
      <name val="ＭＳ Ｐ明朝"/>
      <family val="1"/>
      <charset val="128"/>
    </font>
    <font>
      <b/>
      <sz val="11"/>
      <color theme="1"/>
      <name val="ＭＳ Ｐ明朝"/>
      <family val="1"/>
      <charset val="128"/>
    </font>
    <font>
      <u/>
      <sz val="11"/>
      <color theme="1"/>
      <name val="ＭＳ Ｐ明朝"/>
      <family val="1"/>
      <charset val="128"/>
    </font>
    <font>
      <b/>
      <sz val="11"/>
      <color theme="8" tint="-0.249977111117893"/>
      <name val="ＭＳ Ｐ明朝"/>
      <family val="1"/>
      <charset val="128"/>
    </font>
    <font>
      <b/>
      <sz val="14"/>
      <color theme="8" tint="-0.249977111117893"/>
      <name val="ＭＳ Ｐ明朝"/>
      <family val="1"/>
      <charset val="128"/>
    </font>
    <font>
      <sz val="12"/>
      <color theme="1"/>
      <name val="ＭＳ Ｐ明朝"/>
      <family val="1"/>
      <charset val="128"/>
    </font>
    <font>
      <b/>
      <u/>
      <sz val="12"/>
      <color theme="8" tint="-0.499984740745262"/>
      <name val="ＭＳ Ｐ明朝"/>
      <family val="1"/>
      <charset val="128"/>
    </font>
    <font>
      <b/>
      <u/>
      <sz val="14"/>
      <color theme="8" tint="-0.499984740745262"/>
      <name val="ＭＳ Ｐ明朝"/>
      <family val="1"/>
      <charset val="128"/>
    </font>
    <font>
      <b/>
      <sz val="12"/>
      <color theme="8" tint="-0.499984740745262"/>
      <name val="ＭＳ Ｐ明朝"/>
      <family val="1"/>
      <charset val="128"/>
    </font>
  </fonts>
  <fills count="10">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6DCE4"/>
        <bgColor indexed="64"/>
      </patternFill>
    </fill>
  </fills>
  <borders count="76">
    <border>
      <left/>
      <right/>
      <top/>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top/>
      <bottom/>
      <diagonal/>
    </border>
    <border>
      <left style="thin">
        <color indexed="9"/>
      </left>
      <right style="thin">
        <color indexed="9"/>
      </right>
      <top style="thin">
        <color indexed="9"/>
      </top>
      <bottom/>
      <diagonal/>
    </border>
    <border>
      <left style="thin">
        <color indexed="9"/>
      </left>
      <right style="thin">
        <color indexed="9"/>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theme="4" tint="-0.499984740745262"/>
      </left>
      <right/>
      <top style="thin">
        <color theme="4" tint="-0.499984740745262"/>
      </top>
      <bottom style="thin">
        <color theme="4" tint="-0.499984740745262"/>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right/>
      <top style="thin">
        <color indexed="9"/>
      </top>
      <bottom style="thin">
        <color auto="1"/>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thin">
        <color theme="4" tint="-0.499984740745262"/>
      </bottom>
      <diagonal/>
    </border>
    <border>
      <left style="thick">
        <color rgb="FFFF0000"/>
      </left>
      <right/>
      <top/>
      <bottom/>
      <diagonal/>
    </border>
    <border>
      <left/>
      <right/>
      <top style="thick">
        <color rgb="FFFF0000"/>
      </top>
      <bottom style="thick">
        <color rgb="FFFF0000"/>
      </bottom>
      <diagonal/>
    </border>
    <border>
      <left/>
      <right/>
      <top/>
      <bottom style="thin">
        <color indexed="64"/>
      </bottom>
      <diagonal/>
    </border>
    <border>
      <left/>
      <right/>
      <top/>
      <bottom style="medium">
        <color rgb="FFFF0000"/>
      </bottom>
      <diagonal/>
    </border>
    <border>
      <left/>
      <right/>
      <top style="medium">
        <color rgb="FFFF0000"/>
      </top>
      <bottom style="medium">
        <color rgb="FFFF0000"/>
      </bottom>
      <diagonal/>
    </border>
    <border>
      <left/>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right style="medium">
        <color rgb="FFFF0000"/>
      </right>
      <top/>
      <bottom style="medium">
        <color rgb="FFFF0000"/>
      </bottom>
      <diagonal/>
    </border>
    <border>
      <left style="thin">
        <color indexed="64"/>
      </left>
      <right style="medium">
        <color indexed="64"/>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style="hair">
        <color auto="1"/>
      </top>
      <bottom style="thin">
        <color indexed="64"/>
      </bottom>
      <diagonal/>
    </border>
    <border>
      <left/>
      <right style="thin">
        <color indexed="64"/>
      </right>
      <top style="thin">
        <color indexed="64"/>
      </top>
      <bottom/>
      <diagonal/>
    </border>
    <border>
      <left/>
      <right style="medium">
        <color indexed="64"/>
      </right>
      <top/>
      <bottom/>
      <diagonal/>
    </border>
    <border>
      <left style="double">
        <color indexed="64"/>
      </left>
      <right style="double">
        <color indexed="64"/>
      </right>
      <top style="double">
        <color indexed="64"/>
      </top>
      <bottom style="double">
        <color indexed="64"/>
      </bottom>
      <diagonal/>
    </border>
    <border>
      <left style="hair">
        <color auto="1"/>
      </left>
      <right style="hair">
        <color auto="1"/>
      </right>
      <top style="hair">
        <color auto="1"/>
      </top>
      <bottom style="hair">
        <color auto="1"/>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rgb="FFFF0000"/>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s>
  <cellStyleXfs count="2">
    <xf numFmtId="0" fontId="0" fillId="0" borderId="0">
      <alignment vertical="center"/>
    </xf>
    <xf numFmtId="0" fontId="1" fillId="0" borderId="0"/>
  </cellStyleXfs>
  <cellXfs count="317">
    <xf numFmtId="0" fontId="0" fillId="0" borderId="0" xfId="0">
      <alignment vertical="center"/>
    </xf>
    <xf numFmtId="0" fontId="4" fillId="2" borderId="0" xfId="1" applyFont="1" applyFill="1" applyAlignment="1">
      <alignment vertical="center"/>
    </xf>
    <xf numFmtId="0" fontId="1" fillId="0" borderId="0" xfId="1"/>
    <xf numFmtId="0" fontId="4" fillId="2" borderId="1" xfId="1" applyFont="1" applyFill="1" applyBorder="1" applyAlignment="1">
      <alignment vertical="center"/>
    </xf>
    <xf numFmtId="0" fontId="1" fillId="0" borderId="2" xfId="1" applyBorder="1" applyAlignment="1">
      <alignment vertical="center"/>
    </xf>
    <xf numFmtId="0" fontId="4" fillId="2" borderId="2" xfId="1" applyFont="1" applyFill="1" applyBorder="1" applyAlignment="1">
      <alignment vertical="center"/>
    </xf>
    <xf numFmtId="0" fontId="5" fillId="0" borderId="3" xfId="1" applyFont="1" applyBorder="1" applyAlignment="1">
      <alignment horizontal="right" vertical="center"/>
    </xf>
    <xf numFmtId="0" fontId="4" fillId="2" borderId="4" xfId="1" applyFont="1" applyFill="1" applyBorder="1" applyAlignment="1">
      <alignment vertical="center"/>
    </xf>
    <xf numFmtId="0" fontId="4" fillId="2" borderId="5" xfId="1" applyFont="1" applyFill="1" applyBorder="1" applyAlignment="1">
      <alignment vertical="center"/>
    </xf>
    <xf numFmtId="0" fontId="4" fillId="2" borderId="6" xfId="1" applyFont="1" applyFill="1" applyBorder="1" applyAlignment="1">
      <alignment vertical="center"/>
    </xf>
    <xf numFmtId="0" fontId="1" fillId="2" borderId="0" xfId="1" applyFill="1" applyAlignment="1">
      <alignment vertical="center"/>
    </xf>
    <xf numFmtId="0" fontId="8" fillId="2" borderId="0" xfId="1" applyFont="1" applyFill="1" applyAlignment="1">
      <alignment vertical="center"/>
    </xf>
    <xf numFmtId="0" fontId="8" fillId="0" borderId="0" xfId="1" applyFont="1" applyAlignment="1">
      <alignment vertical="center"/>
    </xf>
    <xf numFmtId="0" fontId="12" fillId="2" borderId="0" xfId="0" applyFont="1" applyFill="1">
      <alignment vertical="center"/>
    </xf>
    <xf numFmtId="0" fontId="2" fillId="2" borderId="0" xfId="1" applyFont="1" applyFill="1" applyAlignment="1">
      <alignment vertical="center" wrapText="1"/>
    </xf>
    <xf numFmtId="0" fontId="1" fillId="0" borderId="0" xfId="1" applyAlignment="1">
      <alignment vertical="center"/>
    </xf>
    <xf numFmtId="0" fontId="4" fillId="2" borderId="15" xfId="1" applyFont="1" applyFill="1" applyBorder="1" applyAlignment="1">
      <alignment vertical="center"/>
    </xf>
    <xf numFmtId="0" fontId="8" fillId="0" borderId="0" xfId="1" applyFont="1" applyAlignment="1">
      <alignment vertical="center" wrapText="1"/>
    </xf>
    <xf numFmtId="0" fontId="4" fillId="2" borderId="16" xfId="1" applyFont="1" applyFill="1" applyBorder="1" applyAlignment="1">
      <alignment vertical="center"/>
    </xf>
    <xf numFmtId="0" fontId="9" fillId="0" borderId="0" xfId="1" applyFont="1" applyAlignment="1">
      <alignment vertical="center"/>
    </xf>
    <xf numFmtId="0" fontId="7" fillId="0" borderId="0" xfId="1" applyFont="1" applyAlignment="1">
      <alignment horizontal="center" vertical="center"/>
    </xf>
    <xf numFmtId="0" fontId="9" fillId="2" borderId="0" xfId="0" applyFont="1" applyFill="1" applyAlignment="1">
      <alignment vertical="center" wrapText="1"/>
    </xf>
    <xf numFmtId="0" fontId="8" fillId="2" borderId="0" xfId="0" applyFont="1" applyFill="1">
      <alignment vertical="center"/>
    </xf>
    <xf numFmtId="0" fontId="19" fillId="2" borderId="0" xfId="1" applyFont="1" applyFill="1" applyAlignment="1">
      <alignment vertical="center"/>
    </xf>
    <xf numFmtId="0" fontId="9" fillId="0" borderId="0" xfId="1" applyFont="1" applyAlignment="1">
      <alignment vertical="center" shrinkToFit="1"/>
    </xf>
    <xf numFmtId="0" fontId="8" fillId="0" borderId="0" xfId="1" applyFont="1"/>
    <xf numFmtId="0" fontId="32" fillId="0" borderId="0" xfId="1" applyFont="1" applyAlignment="1">
      <alignment horizontal="left" vertical="center"/>
    </xf>
    <xf numFmtId="0" fontId="31" fillId="2" borderId="0" xfId="1" applyFont="1" applyFill="1" applyAlignment="1">
      <alignment vertical="center"/>
    </xf>
    <xf numFmtId="0" fontId="34" fillId="0" borderId="0" xfId="1" applyFont="1" applyAlignment="1">
      <alignment horizontal="left" vertical="center" wrapText="1"/>
    </xf>
    <xf numFmtId="0" fontId="33" fillId="0" borderId="0" xfId="1" applyFont="1" applyAlignment="1">
      <alignment horizontal="left" vertical="center"/>
    </xf>
    <xf numFmtId="0" fontId="32" fillId="0" borderId="0" xfId="1" applyFont="1" applyAlignment="1">
      <alignment horizontal="center" vertical="center"/>
    </xf>
    <xf numFmtId="0" fontId="8" fillId="0" borderId="61" xfId="1" applyFont="1" applyBorder="1" applyAlignment="1">
      <alignment vertical="center"/>
    </xf>
    <xf numFmtId="0" fontId="33" fillId="0" borderId="0" xfId="1" applyFont="1" applyAlignment="1">
      <alignment horizontal="center" vertical="center"/>
    </xf>
    <xf numFmtId="0" fontId="31" fillId="0" borderId="0" xfId="1" applyFont="1" applyAlignment="1">
      <alignment vertical="center"/>
    </xf>
    <xf numFmtId="0" fontId="32" fillId="0" borderId="55" xfId="1" applyFont="1" applyBorder="1" applyAlignment="1">
      <alignment horizontal="center" vertical="center"/>
    </xf>
    <xf numFmtId="0" fontId="32" fillId="0" borderId="56" xfId="1" applyFont="1" applyBorder="1" applyAlignment="1">
      <alignment horizontal="left" vertical="center"/>
    </xf>
    <xf numFmtId="0" fontId="33" fillId="0" borderId="56" xfId="1" applyFont="1" applyBorder="1" applyAlignment="1">
      <alignment horizontal="left" vertical="center"/>
    </xf>
    <xf numFmtId="0" fontId="33" fillId="0" borderId="56" xfId="1" applyFont="1" applyBorder="1" applyAlignment="1">
      <alignment horizontal="center" vertical="center"/>
    </xf>
    <xf numFmtId="0" fontId="33" fillId="0" borderId="63" xfId="1" applyFont="1" applyBorder="1" applyAlignment="1">
      <alignment horizontal="center" vertical="center"/>
    </xf>
    <xf numFmtId="0" fontId="32" fillId="0" borderId="56" xfId="1" applyFont="1" applyBorder="1" applyAlignment="1">
      <alignment horizontal="center" vertical="center"/>
    </xf>
    <xf numFmtId="0" fontId="31" fillId="2" borderId="56" xfId="1" applyFont="1" applyFill="1" applyBorder="1" applyAlignment="1">
      <alignment vertical="center"/>
    </xf>
    <xf numFmtId="0" fontId="31" fillId="2" borderId="57" xfId="1" applyFont="1" applyFill="1" applyBorder="1" applyAlignment="1">
      <alignment vertical="center"/>
    </xf>
    <xf numFmtId="0" fontId="1" fillId="2" borderId="58" xfId="1" applyFill="1" applyBorder="1" applyAlignment="1">
      <alignment vertical="center"/>
    </xf>
    <xf numFmtId="0" fontId="8" fillId="2" borderId="59" xfId="1" applyFont="1" applyFill="1" applyBorder="1" applyAlignment="1">
      <alignment vertical="center"/>
    </xf>
    <xf numFmtId="0" fontId="1" fillId="2" borderId="0" xfId="1" applyFill="1"/>
    <xf numFmtId="0" fontId="8" fillId="2" borderId="0" xfId="1" applyFont="1" applyFill="1" applyAlignment="1">
      <alignment vertical="top"/>
    </xf>
    <xf numFmtId="0" fontId="0" fillId="0" borderId="0" xfId="0" applyAlignment="1">
      <alignment vertical="center" wrapText="1"/>
    </xf>
    <xf numFmtId="0" fontId="0" fillId="0" borderId="0" xfId="0" applyAlignment="1">
      <alignment horizontal="center" vertical="center" wrapText="1"/>
    </xf>
    <xf numFmtId="0" fontId="40" fillId="3" borderId="66" xfId="0" applyFont="1" applyFill="1" applyBorder="1" applyAlignment="1">
      <alignment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67" xfId="0" applyFont="1" applyBorder="1" applyAlignment="1">
      <alignment vertical="center" wrapText="1"/>
    </xf>
    <xf numFmtId="0" fontId="44" fillId="0" borderId="67" xfId="0" applyFont="1" applyBorder="1" applyAlignment="1">
      <alignment vertical="center" wrapText="1"/>
    </xf>
    <xf numFmtId="0" fontId="45" fillId="0" borderId="0" xfId="0" applyFont="1">
      <alignment vertical="center"/>
    </xf>
    <xf numFmtId="0" fontId="24" fillId="2" borderId="0" xfId="0" applyFont="1" applyFill="1">
      <alignment vertical="center"/>
    </xf>
    <xf numFmtId="0" fontId="19" fillId="0" borderId="0" xfId="1" applyFont="1" applyAlignment="1">
      <alignment vertical="center"/>
    </xf>
    <xf numFmtId="0" fontId="24" fillId="0" borderId="4" xfId="0" applyFont="1" applyBorder="1" applyAlignment="1"/>
    <xf numFmtId="0" fontId="24" fillId="0" borderId="0" xfId="0" applyFont="1">
      <alignment vertical="center"/>
    </xf>
    <xf numFmtId="0" fontId="22" fillId="0" borderId="0" xfId="1" applyFont="1" applyAlignment="1">
      <alignment horizontal="left" vertical="center"/>
    </xf>
    <xf numFmtId="0" fontId="9" fillId="0" borderId="0" xfId="1" applyFont="1" applyAlignment="1">
      <alignment horizontal="right" vertical="center"/>
    </xf>
    <xf numFmtId="0" fontId="8" fillId="0" borderId="0" xfId="1" applyFont="1" applyAlignment="1">
      <alignment horizontal="center" vertical="center"/>
    </xf>
    <xf numFmtId="0" fontId="4" fillId="0" borderId="0" xfId="1" applyFont="1" applyAlignment="1">
      <alignment vertical="center"/>
    </xf>
    <xf numFmtId="0" fontId="12" fillId="0" borderId="0" xfId="0" applyFont="1">
      <alignment vertical="center"/>
    </xf>
    <xf numFmtId="0" fontId="10" fillId="0" borderId="0" xfId="1" applyFont="1" applyAlignment="1">
      <alignment horizontal="left" wrapText="1"/>
    </xf>
    <xf numFmtId="0" fontId="19" fillId="0" borderId="0" xfId="1" applyFont="1" applyAlignment="1">
      <alignment horizontal="left" wrapText="1"/>
    </xf>
    <xf numFmtId="0" fontId="8" fillId="0" borderId="0" xfId="1" applyFont="1" applyAlignment="1">
      <alignment wrapText="1"/>
    </xf>
    <xf numFmtId="0" fontId="29" fillId="0" borderId="0" xfId="1" applyFont="1" applyAlignment="1">
      <alignment horizontal="left" vertical="top"/>
    </xf>
    <xf numFmtId="0" fontId="8" fillId="0" borderId="0" xfId="1" applyFont="1" applyAlignment="1">
      <alignment vertical="top"/>
    </xf>
    <xf numFmtId="0" fontId="11" fillId="0" borderId="0" xfId="1" applyFont="1" applyAlignment="1">
      <alignment horizontal="center" vertical="top"/>
    </xf>
    <xf numFmtId="0" fontId="32" fillId="0" borderId="0" xfId="1" applyFont="1" applyAlignment="1">
      <alignment horizontal="center" vertical="top"/>
    </xf>
    <xf numFmtId="0" fontId="32" fillId="0" borderId="0" xfId="1" applyFont="1" applyAlignment="1">
      <alignment horizontal="left" vertical="top"/>
    </xf>
    <xf numFmtId="0" fontId="33" fillId="0" borderId="0" xfId="1" applyFont="1" applyAlignment="1">
      <alignment horizontal="left" vertical="top"/>
    </xf>
    <xf numFmtId="0" fontId="31" fillId="0" borderId="0" xfId="1" applyFont="1" applyAlignment="1">
      <alignment horizontal="center" vertical="center"/>
    </xf>
    <xf numFmtId="0" fontId="19" fillId="2" borderId="1" xfId="1" applyFont="1" applyFill="1" applyBorder="1" applyAlignment="1">
      <alignment vertical="center"/>
    </xf>
    <xf numFmtId="0" fontId="19" fillId="2" borderId="16" xfId="1" applyFont="1" applyFill="1" applyBorder="1" applyAlignment="1">
      <alignment vertical="center"/>
    </xf>
    <xf numFmtId="0" fontId="8" fillId="0" borderId="2" xfId="1" applyFont="1" applyBorder="1" applyAlignment="1">
      <alignment vertical="center"/>
    </xf>
    <xf numFmtId="0" fontId="19" fillId="2" borderId="2" xfId="1" applyFont="1" applyFill="1" applyBorder="1" applyAlignment="1">
      <alignment vertical="center"/>
    </xf>
    <xf numFmtId="0" fontId="19" fillId="2" borderId="15" xfId="1" applyFont="1" applyFill="1" applyBorder="1" applyAlignment="1">
      <alignment vertical="center"/>
    </xf>
    <xf numFmtId="0" fontId="22" fillId="0" borderId="3" xfId="1" applyFont="1" applyBorder="1" applyAlignment="1">
      <alignment horizontal="right" vertical="center"/>
    </xf>
    <xf numFmtId="0" fontId="19" fillId="2" borderId="4" xfId="1" applyFont="1" applyFill="1" applyBorder="1" applyAlignment="1">
      <alignment vertical="center"/>
    </xf>
    <xf numFmtId="0" fontId="8" fillId="0" borderId="0" xfId="0" applyFont="1">
      <alignment vertical="center"/>
    </xf>
    <xf numFmtId="0" fontId="11" fillId="0" borderId="0" xfId="1" applyFont="1" applyAlignment="1">
      <alignment vertical="center"/>
    </xf>
    <xf numFmtId="0" fontId="22" fillId="0" borderId="0" xfId="1" applyFont="1" applyAlignment="1">
      <alignment horizontal="center" vertical="center"/>
    </xf>
    <xf numFmtId="0" fontId="9" fillId="0" borderId="0" xfId="1" applyFont="1" applyAlignment="1">
      <alignment horizontal="left" vertical="center"/>
    </xf>
    <xf numFmtId="0" fontId="8" fillId="2" borderId="0" xfId="1" applyFont="1" applyFill="1"/>
    <xf numFmtId="0" fontId="11" fillId="2" borderId="0" xfId="1" applyFont="1" applyFill="1" applyAlignment="1">
      <alignment wrapText="1"/>
    </xf>
    <xf numFmtId="0" fontId="11" fillId="0" borderId="0" xfId="1" applyFont="1"/>
    <xf numFmtId="0" fontId="10" fillId="0" borderId="0" xfId="1" applyFont="1" applyAlignment="1">
      <alignment horizontal="left"/>
    </xf>
    <xf numFmtId="0" fontId="11" fillId="0" borderId="0" xfId="1" applyFont="1" applyAlignment="1">
      <alignment horizontal="center"/>
    </xf>
    <xf numFmtId="0" fontId="13" fillId="2" borderId="0" xfId="1" applyFont="1" applyFill="1" applyAlignment="1">
      <alignment horizontal="right" vertical="center"/>
    </xf>
    <xf numFmtId="0" fontId="8" fillId="2" borderId="20" xfId="1" applyFont="1" applyFill="1" applyBorder="1" applyAlignment="1">
      <alignment vertical="center"/>
    </xf>
    <xf numFmtId="0" fontId="17" fillId="0" borderId="0" xfId="1" applyFont="1" applyAlignment="1">
      <alignment vertical="center" wrapText="1"/>
    </xf>
    <xf numFmtId="0" fontId="11" fillId="2" borderId="0" xfId="1" applyFont="1" applyFill="1" applyAlignment="1">
      <alignment vertical="center"/>
    </xf>
    <xf numFmtId="0" fontId="11" fillId="2" borderId="20" xfId="1" applyFont="1" applyFill="1" applyBorder="1" applyAlignment="1">
      <alignment vertical="center"/>
    </xf>
    <xf numFmtId="0" fontId="10" fillId="0" borderId="0" xfId="1" applyFont="1" applyAlignment="1">
      <alignment vertical="center"/>
    </xf>
    <xf numFmtId="176" fontId="8" fillId="0" borderId="0" xfId="1" applyNumberFormat="1" applyFont="1" applyAlignment="1">
      <alignment vertical="center"/>
    </xf>
    <xf numFmtId="0" fontId="16" fillId="0" borderId="0" xfId="1" applyFont="1" applyAlignment="1">
      <alignment vertical="center"/>
    </xf>
    <xf numFmtId="0" fontId="16" fillId="0" borderId="19" xfId="1" applyFont="1" applyBorder="1" applyAlignment="1">
      <alignment vertical="center" wrapText="1"/>
    </xf>
    <xf numFmtId="0" fontId="16" fillId="0" borderId="0" xfId="1" applyFont="1" applyAlignment="1">
      <alignment vertical="center" wrapText="1"/>
    </xf>
    <xf numFmtId="0" fontId="16" fillId="0" borderId="0" xfId="1" applyFont="1" applyAlignment="1">
      <alignment horizontal="left" vertical="center" wrapText="1"/>
    </xf>
    <xf numFmtId="0" fontId="16" fillId="0" borderId="56" xfId="1" applyFont="1" applyBorder="1" applyAlignment="1">
      <alignment vertical="center"/>
    </xf>
    <xf numFmtId="0" fontId="8" fillId="0" borderId="56" xfId="1" applyFont="1" applyBorder="1" applyAlignment="1">
      <alignment vertical="center"/>
    </xf>
    <xf numFmtId="0" fontId="35" fillId="2" borderId="0" xfId="1" applyFont="1" applyFill="1" applyAlignment="1">
      <alignment vertical="center"/>
    </xf>
    <xf numFmtId="0" fontId="19" fillId="2" borderId="58" xfId="1" applyFont="1" applyFill="1" applyBorder="1" applyAlignment="1">
      <alignment vertical="center"/>
    </xf>
    <xf numFmtId="0" fontId="16" fillId="0" borderId="0" xfId="1" applyFont="1" applyAlignment="1">
      <alignment vertical="top"/>
    </xf>
    <xf numFmtId="0" fontId="16" fillId="0" borderId="61" xfId="1" applyFont="1" applyBorder="1" applyAlignment="1">
      <alignment vertical="center"/>
    </xf>
    <xf numFmtId="0" fontId="8" fillId="0" borderId="5" xfId="1" applyFont="1" applyBorder="1" applyAlignment="1">
      <alignment vertical="center"/>
    </xf>
    <xf numFmtId="0" fontId="8" fillId="6" borderId="0" xfId="1" applyFont="1" applyFill="1" applyAlignment="1">
      <alignment vertical="center"/>
    </xf>
    <xf numFmtId="0" fontId="14" fillId="0" borderId="0" xfId="1" applyFont="1" applyAlignment="1">
      <alignment horizontal="left" vertical="center"/>
    </xf>
    <xf numFmtId="0" fontId="22" fillId="2" borderId="0" xfId="1" applyFont="1" applyFill="1" applyAlignment="1">
      <alignment vertical="center"/>
    </xf>
    <xf numFmtId="0" fontId="22" fillId="2" borderId="0" xfId="1" applyFont="1" applyFill="1" applyAlignment="1">
      <alignment vertical="center" shrinkToFit="1"/>
    </xf>
    <xf numFmtId="0" fontId="9" fillId="0" borderId="0" xfId="1" applyFont="1" applyAlignment="1">
      <alignment horizontal="center" vertical="center" shrinkToFit="1"/>
    </xf>
    <xf numFmtId="177" fontId="9" fillId="0" borderId="0" xfId="1" applyNumberFormat="1" applyFont="1" applyAlignment="1">
      <alignment horizontal="center" vertical="center"/>
    </xf>
    <xf numFmtId="177" fontId="33" fillId="0" borderId="0" xfId="1" applyNumberFormat="1" applyFont="1" applyAlignment="1">
      <alignment horizontal="right" vertical="center"/>
    </xf>
    <xf numFmtId="177" fontId="9" fillId="0" borderId="65" xfId="1" applyNumberFormat="1" applyFont="1" applyBorder="1" applyAlignment="1">
      <alignment horizontal="right" vertical="center"/>
    </xf>
    <xf numFmtId="177" fontId="9" fillId="0" borderId="0" xfId="1" applyNumberFormat="1" applyFont="1" applyAlignment="1">
      <alignment horizontal="right" vertical="center"/>
    </xf>
    <xf numFmtId="176" fontId="22" fillId="0" borderId="0" xfId="1" applyNumberFormat="1" applyFont="1" applyAlignment="1">
      <alignment horizontal="center" vertical="center" shrinkToFit="1"/>
    </xf>
    <xf numFmtId="0" fontId="22" fillId="0" borderId="0" xfId="1" applyFont="1" applyAlignment="1">
      <alignment vertical="center" shrinkToFit="1"/>
    </xf>
    <xf numFmtId="0" fontId="9" fillId="0" borderId="55" xfId="1" applyFont="1" applyBorder="1" applyAlignment="1">
      <alignment horizontal="center" vertical="center" shrinkToFit="1"/>
    </xf>
    <xf numFmtId="0" fontId="9" fillId="0" borderId="56" xfId="1" applyFont="1" applyBorder="1" applyAlignment="1">
      <alignment horizontal="center" vertical="center" shrinkToFit="1"/>
    </xf>
    <xf numFmtId="177" fontId="9" fillId="0" borderId="56" xfId="1" applyNumberFormat="1" applyFont="1" applyBorder="1" applyAlignment="1">
      <alignment horizontal="center" vertical="center"/>
    </xf>
    <xf numFmtId="177" fontId="9" fillId="0" borderId="56" xfId="1" applyNumberFormat="1" applyFont="1" applyBorder="1" applyAlignment="1">
      <alignment horizontal="right" vertical="center"/>
    </xf>
    <xf numFmtId="0" fontId="22" fillId="0" borderId="56" xfId="1" applyFont="1" applyBorder="1" applyAlignment="1">
      <alignment horizontal="center" vertical="center" shrinkToFit="1"/>
    </xf>
    <xf numFmtId="0" fontId="22" fillId="2" borderId="57" xfId="1" applyFont="1" applyFill="1" applyBorder="1" applyAlignment="1">
      <alignment vertical="center" shrinkToFit="1"/>
    </xf>
    <xf numFmtId="0" fontId="8" fillId="0" borderId="0" xfId="1" applyFont="1" applyAlignment="1">
      <alignment vertical="top" wrapText="1"/>
    </xf>
    <xf numFmtId="0" fontId="8" fillId="0" borderId="58" xfId="1" applyFont="1" applyBorder="1" applyAlignment="1">
      <alignment vertical="top" wrapText="1"/>
    </xf>
    <xf numFmtId="0" fontId="31" fillId="0" borderId="0" xfId="1" applyFont="1" applyAlignment="1">
      <alignment vertical="top" wrapText="1"/>
    </xf>
    <xf numFmtId="0" fontId="8" fillId="0" borderId="0" xfId="1" applyFont="1" applyAlignment="1">
      <alignment horizontal="right" vertical="center"/>
    </xf>
    <xf numFmtId="0" fontId="31" fillId="0" borderId="0" xfId="1" applyFont="1" applyAlignment="1">
      <alignment horizontal="right" vertical="center"/>
    </xf>
    <xf numFmtId="0" fontId="18" fillId="0" borderId="59" xfId="1" applyFont="1" applyBorder="1" applyAlignment="1">
      <alignment vertical="top" wrapText="1"/>
    </xf>
    <xf numFmtId="0" fontId="8" fillId="0" borderId="58" xfId="1" applyFont="1" applyBorder="1" applyAlignment="1">
      <alignment vertical="center" wrapText="1"/>
    </xf>
    <xf numFmtId="0" fontId="9" fillId="0" borderId="58" xfId="1" applyFont="1" applyBorder="1" applyAlignment="1">
      <alignment horizontal="center" vertical="center" shrinkToFit="1"/>
    </xf>
    <xf numFmtId="0" fontId="22" fillId="0" borderId="0" xfId="1" applyFont="1" applyAlignment="1">
      <alignment horizontal="center" vertical="center" shrinkToFit="1"/>
    </xf>
    <xf numFmtId="0" fontId="9" fillId="0" borderId="60" xfId="1" applyFont="1" applyBorder="1" applyAlignment="1">
      <alignment horizontal="center" vertical="center" shrinkToFit="1"/>
    </xf>
    <xf numFmtId="0" fontId="9" fillId="0" borderId="61" xfId="1" applyFont="1" applyBorder="1" applyAlignment="1">
      <alignment horizontal="center" vertical="center" shrinkToFit="1"/>
    </xf>
    <xf numFmtId="177" fontId="9" fillId="0" borderId="61" xfId="1" applyNumberFormat="1" applyFont="1" applyBorder="1" applyAlignment="1">
      <alignment horizontal="center" vertical="center"/>
    </xf>
    <xf numFmtId="177" fontId="9" fillId="0" borderId="61" xfId="1" applyNumberFormat="1" applyFont="1" applyBorder="1" applyAlignment="1">
      <alignment horizontal="right" vertical="center"/>
    </xf>
    <xf numFmtId="0" fontId="22" fillId="0" borderId="61" xfId="1" applyFont="1" applyBorder="1" applyAlignment="1">
      <alignment horizontal="center" vertical="center" shrinkToFit="1"/>
    </xf>
    <xf numFmtId="0" fontId="22" fillId="2" borderId="62" xfId="1" applyFont="1" applyFill="1" applyBorder="1" applyAlignment="1">
      <alignment vertical="center" shrinkToFit="1"/>
    </xf>
    <xf numFmtId="0" fontId="18" fillId="0" borderId="0" xfId="1" applyFont="1" applyAlignment="1">
      <alignment vertical="top" wrapText="1"/>
    </xf>
    <xf numFmtId="0" fontId="11" fillId="0" borderId="0" xfId="1" applyFont="1" applyAlignment="1">
      <alignment horizontal="center" vertical="center"/>
    </xf>
    <xf numFmtId="0" fontId="31" fillId="0" borderId="0" xfId="1" applyFont="1" applyAlignment="1">
      <alignment horizontal="left" vertical="top" wrapText="1"/>
    </xf>
    <xf numFmtId="0" fontId="9" fillId="0" borderId="0" xfId="1" applyFont="1" applyAlignment="1">
      <alignment vertical="center" wrapText="1"/>
    </xf>
    <xf numFmtId="0" fontId="16" fillId="2" borderId="0" xfId="1" applyFont="1" applyFill="1" applyAlignment="1">
      <alignment vertical="center"/>
    </xf>
    <xf numFmtId="0" fontId="10" fillId="0" borderId="0" xfId="1" applyFont="1" applyAlignment="1">
      <alignment horizontal="left" vertical="center" wrapText="1"/>
    </xf>
    <xf numFmtId="0" fontId="10" fillId="0" borderId="59" xfId="1" applyFont="1" applyBorder="1" applyAlignment="1">
      <alignment horizontal="left" vertical="center" wrapText="1"/>
    </xf>
    <xf numFmtId="0" fontId="19" fillId="0" borderId="0" xfId="1" applyFont="1" applyAlignment="1">
      <alignment horizontal="left" vertical="center" wrapText="1"/>
    </xf>
    <xf numFmtId="0" fontId="19" fillId="2" borderId="60" xfId="1" applyFont="1" applyFill="1" applyBorder="1" applyAlignment="1">
      <alignment vertical="center"/>
    </xf>
    <xf numFmtId="0" fontId="19" fillId="2" borderId="61" xfId="1" applyFont="1" applyFill="1" applyBorder="1" applyAlignment="1">
      <alignment vertical="center"/>
    </xf>
    <xf numFmtId="0" fontId="9" fillId="0" borderId="61" xfId="1" applyFont="1" applyBorder="1" applyAlignment="1">
      <alignment vertical="center" shrinkToFit="1"/>
    </xf>
    <xf numFmtId="0" fontId="8" fillId="2" borderId="61" xfId="1" applyFont="1" applyFill="1" applyBorder="1" applyAlignment="1">
      <alignment vertical="center"/>
    </xf>
    <xf numFmtId="0" fontId="1" fillId="2" borderId="61" xfId="1" applyFill="1" applyBorder="1" applyAlignment="1">
      <alignment vertical="center"/>
    </xf>
    <xf numFmtId="0" fontId="10" fillId="0" borderId="61" xfId="1" applyFont="1" applyBorder="1" applyAlignment="1">
      <alignment horizontal="left" vertical="center" wrapText="1"/>
    </xf>
    <xf numFmtId="0" fontId="10" fillId="0" borderId="62" xfId="1" applyFont="1" applyBorder="1" applyAlignment="1">
      <alignment horizontal="left" vertical="center" wrapText="1"/>
    </xf>
    <xf numFmtId="0" fontId="30" fillId="2" borderId="0" xfId="1" applyFont="1" applyFill="1" applyAlignment="1">
      <alignment vertical="center" wrapText="1"/>
    </xf>
    <xf numFmtId="0" fontId="19" fillId="2" borderId="5" xfId="1" applyFont="1" applyFill="1" applyBorder="1" applyAlignment="1">
      <alignment vertical="center"/>
    </xf>
    <xf numFmtId="0" fontId="25" fillId="0" borderId="0" xfId="1" applyFont="1" applyAlignment="1">
      <alignment horizontal="center" vertical="center"/>
    </xf>
    <xf numFmtId="0" fontId="9" fillId="2" borderId="0" xfId="0" applyFont="1" applyFill="1">
      <alignment vertical="center"/>
    </xf>
    <xf numFmtId="0" fontId="19" fillId="2" borderId="6" xfId="1" applyFont="1" applyFill="1" applyBorder="1" applyAlignment="1">
      <alignment vertical="center"/>
    </xf>
    <xf numFmtId="0" fontId="10" fillId="8" borderId="0" xfId="1" applyFont="1" applyFill="1" applyAlignment="1">
      <alignment vertical="center" wrapText="1"/>
    </xf>
    <xf numFmtId="0" fontId="23" fillId="8" borderId="0" xfId="1" applyFont="1" applyFill="1" applyAlignment="1">
      <alignment vertical="center"/>
    </xf>
    <xf numFmtId="0" fontId="10" fillId="8" borderId="0" xfId="1" applyFont="1" applyFill="1" applyAlignment="1">
      <alignment vertical="top" wrapText="1"/>
    </xf>
    <xf numFmtId="0" fontId="11" fillId="0" borderId="20" xfId="1" applyFont="1" applyBorder="1" applyAlignment="1">
      <alignment horizontal="center" vertical="center"/>
    </xf>
    <xf numFmtId="0" fontId="11" fillId="0" borderId="12" xfId="1" applyFont="1" applyBorder="1" applyAlignment="1">
      <alignment horizontal="center" vertical="center"/>
    </xf>
    <xf numFmtId="0" fontId="11" fillId="0" borderId="54" xfId="1" applyFont="1" applyBorder="1" applyAlignment="1">
      <alignment horizontal="center" vertical="center"/>
    </xf>
    <xf numFmtId="0" fontId="8" fillId="0" borderId="19" xfId="1" applyFont="1" applyBorder="1" applyAlignment="1">
      <alignment vertical="center"/>
    </xf>
    <xf numFmtId="176" fontId="11" fillId="0" borderId="39" xfId="1" applyNumberFormat="1" applyFont="1" applyBorder="1" applyAlignment="1">
      <alignment vertical="center"/>
    </xf>
    <xf numFmtId="176" fontId="11" fillId="0" borderId="0" xfId="1" applyNumberFormat="1" applyFont="1" applyAlignment="1">
      <alignment vertical="center"/>
    </xf>
    <xf numFmtId="176" fontId="27" fillId="0" borderId="0" xfId="1" applyNumberFormat="1" applyFont="1" applyAlignment="1">
      <alignment vertical="center" wrapText="1" shrinkToFit="1"/>
    </xf>
    <xf numFmtId="176" fontId="26" fillId="0" borderId="0" xfId="1" applyNumberFormat="1" applyFont="1" applyAlignment="1">
      <alignment horizontal="center" vertical="center" shrinkToFit="1"/>
    </xf>
    <xf numFmtId="0" fontId="22" fillId="0" borderId="0" xfId="1" applyFont="1" applyAlignment="1">
      <alignment horizontal="left"/>
    </xf>
    <xf numFmtId="0" fontId="31" fillId="0" borderId="0" xfId="1" applyFont="1" applyAlignment="1">
      <alignment horizontal="left" vertical="center" wrapText="1"/>
    </xf>
    <xf numFmtId="0" fontId="29" fillId="0" borderId="0" xfId="1" applyFont="1" applyAlignment="1">
      <alignment horizontal="left"/>
    </xf>
    <xf numFmtId="176" fontId="8" fillId="0" borderId="0" xfId="1" applyNumberFormat="1" applyFont="1" applyAlignment="1">
      <alignment horizontal="center" vertical="center"/>
    </xf>
    <xf numFmtId="176" fontId="13" fillId="7" borderId="29" xfId="1" applyNumberFormat="1" applyFont="1" applyFill="1" applyBorder="1" applyAlignment="1">
      <alignment horizontal="center" vertical="center"/>
    </xf>
    <xf numFmtId="176" fontId="13" fillId="7" borderId="42" xfId="1" applyNumberFormat="1" applyFont="1" applyFill="1" applyBorder="1" applyAlignment="1">
      <alignment horizontal="center" vertical="center"/>
    </xf>
    <xf numFmtId="176" fontId="13" fillId="7" borderId="30" xfId="1" applyNumberFormat="1" applyFont="1" applyFill="1" applyBorder="1" applyAlignment="1">
      <alignment horizontal="center" vertical="center"/>
    </xf>
    <xf numFmtId="0" fontId="8" fillId="0" borderId="41" xfId="1" applyFont="1" applyBorder="1" applyAlignment="1">
      <alignment horizontal="center" vertical="center" shrinkToFit="1"/>
    </xf>
    <xf numFmtId="0" fontId="8" fillId="0" borderId="0" xfId="1" applyFont="1" applyAlignment="1">
      <alignment horizontal="center" vertical="center" shrinkToFit="1"/>
    </xf>
    <xf numFmtId="178" fontId="9" fillId="0" borderId="12" xfId="1" applyNumberFormat="1" applyFont="1" applyBorder="1" applyAlignment="1" applyProtection="1">
      <alignment horizontal="center" vertical="center"/>
      <protection locked="0"/>
    </xf>
    <xf numFmtId="0" fontId="8" fillId="0" borderId="20" xfId="1" applyFont="1" applyBorder="1" applyAlignment="1">
      <alignment horizontal="center" vertical="center"/>
    </xf>
    <xf numFmtId="0" fontId="8" fillId="0" borderId="0" xfId="1" applyFont="1" applyAlignment="1">
      <alignment horizontal="center" vertical="center"/>
    </xf>
    <xf numFmtId="0" fontId="8" fillId="0" borderId="11" xfId="1" applyFont="1" applyBorder="1" applyAlignment="1">
      <alignment horizontal="center" vertical="center"/>
    </xf>
    <xf numFmtId="176" fontId="9" fillId="0" borderId="7" xfId="1" applyNumberFormat="1" applyFont="1" applyBorder="1" applyAlignment="1" applyProtection="1">
      <alignment horizontal="center" vertical="center"/>
      <protection locked="0"/>
    </xf>
    <xf numFmtId="176" fontId="9" fillId="0" borderId="8" xfId="1" applyNumberFormat="1" applyFont="1" applyBorder="1" applyAlignment="1" applyProtection="1">
      <alignment horizontal="center" vertical="center"/>
      <protection locked="0"/>
    </xf>
    <xf numFmtId="0" fontId="51" fillId="0" borderId="0" xfId="1" applyFont="1" applyAlignment="1">
      <alignment horizontal="left" wrapText="1"/>
    </xf>
    <xf numFmtId="0" fontId="31" fillId="0" borderId="0" xfId="1" applyFont="1" applyAlignment="1">
      <alignment horizontal="left" vertical="top" wrapText="1"/>
    </xf>
    <xf numFmtId="0" fontId="33" fillId="0" borderId="0" xfId="1" applyFont="1" applyAlignment="1">
      <alignment horizontal="center" vertical="top"/>
    </xf>
    <xf numFmtId="0" fontId="33" fillId="0" borderId="0" xfId="1" applyFont="1" applyAlignment="1">
      <alignment horizontal="center" vertical="center"/>
    </xf>
    <xf numFmtId="0" fontId="9" fillId="0" borderId="71" xfId="1" applyFont="1" applyBorder="1" applyAlignment="1" applyProtection="1">
      <alignment horizontal="center" vertical="center"/>
      <protection locked="0"/>
    </xf>
    <xf numFmtId="0" fontId="9" fillId="0" borderId="43" xfId="1" applyFont="1" applyBorder="1" applyAlignment="1" applyProtection="1">
      <alignment horizontal="center" vertical="center"/>
      <protection locked="0"/>
    </xf>
    <xf numFmtId="0" fontId="9" fillId="0" borderId="72" xfId="1" applyFont="1" applyBorder="1" applyAlignment="1" applyProtection="1">
      <alignment horizontal="center" vertical="center"/>
      <protection locked="0"/>
    </xf>
    <xf numFmtId="0" fontId="9" fillId="0" borderId="7" xfId="1" applyFont="1" applyBorder="1" applyAlignment="1" applyProtection="1">
      <alignment horizontal="center" vertical="center"/>
      <protection locked="0"/>
    </xf>
    <xf numFmtId="0" fontId="9" fillId="0" borderId="9" xfId="1" applyFont="1" applyBorder="1" applyAlignment="1" applyProtection="1">
      <alignment horizontal="center" vertical="center"/>
      <protection locked="0"/>
    </xf>
    <xf numFmtId="0" fontId="9" fillId="0" borderId="8" xfId="1" applyFont="1" applyBorder="1" applyAlignment="1" applyProtection="1">
      <alignment horizontal="center" vertical="center"/>
      <protection locked="0"/>
    </xf>
    <xf numFmtId="20" fontId="24" fillId="0" borderId="0" xfId="1" applyNumberFormat="1" applyFont="1" applyAlignment="1">
      <alignment horizontal="left" vertical="center" wrapText="1"/>
    </xf>
    <xf numFmtId="0" fontId="2" fillId="2" borderId="0" xfId="1" applyFont="1" applyFill="1" applyAlignment="1">
      <alignment vertical="center" wrapText="1"/>
    </xf>
    <xf numFmtId="0" fontId="7" fillId="0" borderId="13" xfId="1" applyFont="1" applyBorder="1" applyAlignment="1">
      <alignment horizontal="center" vertical="center"/>
    </xf>
    <xf numFmtId="0" fontId="7" fillId="0" borderId="14" xfId="1" applyFont="1" applyBorder="1" applyAlignment="1">
      <alignment horizontal="center" vertical="center"/>
    </xf>
    <xf numFmtId="20" fontId="37" fillId="0" borderId="0" xfId="1" applyNumberFormat="1" applyFont="1" applyAlignment="1">
      <alignment horizontal="left" vertical="center" wrapText="1"/>
    </xf>
    <xf numFmtId="0" fontId="49" fillId="0" borderId="43" xfId="0" applyFont="1" applyBorder="1" applyAlignment="1" applyProtection="1">
      <alignment horizontal="left" vertical="center"/>
      <protection locked="0"/>
    </xf>
    <xf numFmtId="0" fontId="49" fillId="0" borderId="9" xfId="0" applyFont="1" applyBorder="1" applyAlignment="1" applyProtection="1">
      <alignment horizontal="left" vertical="center"/>
      <protection locked="0"/>
    </xf>
    <xf numFmtId="0" fontId="19" fillId="2" borderId="0" xfId="1" applyFont="1" applyFill="1" applyAlignment="1" applyProtection="1">
      <alignment horizontal="left" vertical="top"/>
      <protection locked="0"/>
    </xf>
    <xf numFmtId="0" fontId="22" fillId="2" borderId="0" xfId="1" applyFont="1" applyFill="1" applyAlignment="1">
      <alignment horizontal="left"/>
    </xf>
    <xf numFmtId="0" fontId="16" fillId="2" borderId="0" xfId="1" applyFont="1" applyFill="1" applyAlignment="1">
      <alignment horizontal="left" vertical="center" wrapText="1"/>
    </xf>
    <xf numFmtId="0" fontId="16" fillId="2" borderId="59" xfId="1" applyFont="1" applyFill="1" applyBorder="1" applyAlignment="1">
      <alignment horizontal="left" vertical="center" wrapText="1"/>
    </xf>
    <xf numFmtId="0" fontId="9" fillId="3" borderId="28" xfId="0" applyFont="1" applyFill="1" applyBorder="1" applyAlignment="1">
      <alignment horizontal="left" vertical="center" wrapText="1"/>
    </xf>
    <xf numFmtId="0" fontId="16" fillId="2" borderId="13" xfId="0" applyFont="1" applyFill="1" applyBorder="1" applyAlignment="1">
      <alignment horizontal="left" vertical="center"/>
    </xf>
    <xf numFmtId="0" fontId="16" fillId="2" borderId="0" xfId="0" applyFont="1" applyFill="1" applyAlignment="1">
      <alignment horizontal="left" vertical="center"/>
    </xf>
    <xf numFmtId="0" fontId="9" fillId="3" borderId="9" xfId="0" applyFont="1" applyFill="1" applyBorder="1" applyAlignment="1">
      <alignment horizontal="left" vertical="center" wrapText="1"/>
    </xf>
    <xf numFmtId="0" fontId="14" fillId="6" borderId="25" xfId="1" applyFont="1" applyFill="1" applyBorder="1" applyAlignment="1">
      <alignment horizontal="left" vertical="center"/>
    </xf>
    <xf numFmtId="0" fontId="14" fillId="6" borderId="26" xfId="1" applyFont="1" applyFill="1" applyBorder="1" applyAlignment="1">
      <alignment horizontal="left" vertical="center"/>
    </xf>
    <xf numFmtId="0" fontId="14" fillId="6" borderId="27" xfId="1" applyFont="1" applyFill="1" applyBorder="1" applyAlignment="1">
      <alignment horizontal="left" vertical="center"/>
    </xf>
    <xf numFmtId="0" fontId="19" fillId="2" borderId="0" xfId="1" applyFont="1" applyFill="1" applyAlignment="1">
      <alignment horizontal="center" vertical="center"/>
    </xf>
    <xf numFmtId="176" fontId="8" fillId="7" borderId="51" xfId="1" applyNumberFormat="1" applyFont="1" applyFill="1" applyBorder="1" applyAlignment="1">
      <alignment horizontal="center" vertical="center" wrapText="1"/>
    </xf>
    <xf numFmtId="176" fontId="8" fillId="7" borderId="46" xfId="1" applyNumberFormat="1" applyFont="1" applyFill="1" applyBorder="1" applyAlignment="1">
      <alignment horizontal="center" vertical="center" wrapText="1"/>
    </xf>
    <xf numFmtId="176" fontId="8" fillId="7" borderId="52" xfId="1" applyNumberFormat="1" applyFont="1" applyFill="1" applyBorder="1" applyAlignment="1">
      <alignment horizontal="center" vertical="center" wrapText="1"/>
    </xf>
    <xf numFmtId="176" fontId="8" fillId="7" borderId="47" xfId="1" applyNumberFormat="1" applyFont="1" applyFill="1" applyBorder="1" applyAlignment="1">
      <alignment horizontal="center" vertical="center" wrapText="1"/>
    </xf>
    <xf numFmtId="176" fontId="8" fillId="7" borderId="0" xfId="1" applyNumberFormat="1" applyFont="1" applyFill="1" applyAlignment="1">
      <alignment horizontal="center" vertical="center" wrapText="1"/>
    </xf>
    <xf numFmtId="176" fontId="8" fillId="7" borderId="48" xfId="1" applyNumberFormat="1" applyFont="1" applyFill="1" applyBorder="1" applyAlignment="1">
      <alignment horizontal="center" vertical="center" wrapText="1"/>
    </xf>
    <xf numFmtId="176" fontId="8" fillId="7" borderId="49" xfId="1" applyNumberFormat="1" applyFont="1" applyFill="1" applyBorder="1" applyAlignment="1">
      <alignment horizontal="center" vertical="center" wrapText="1"/>
    </xf>
    <xf numFmtId="176" fontId="8" fillId="7" borderId="44" xfId="1" applyNumberFormat="1" applyFont="1" applyFill="1" applyBorder="1" applyAlignment="1">
      <alignment horizontal="center" vertical="center" wrapText="1"/>
    </xf>
    <xf numFmtId="176" fontId="8" fillId="7" borderId="53" xfId="1" applyNumberFormat="1" applyFont="1" applyFill="1" applyBorder="1" applyAlignment="1">
      <alignment horizontal="center" vertical="center" wrapText="1"/>
    </xf>
    <xf numFmtId="0" fontId="8" fillId="0" borderId="47" xfId="1" applyFont="1" applyBorder="1" applyAlignment="1">
      <alignment horizontal="center" vertical="center" wrapText="1"/>
    </xf>
    <xf numFmtId="0" fontId="8" fillId="0" borderId="0" xfId="1" applyFont="1" applyAlignment="1">
      <alignment horizontal="center" vertical="center" wrapText="1"/>
    </xf>
    <xf numFmtId="0" fontId="8" fillId="0" borderId="59" xfId="1" applyFont="1" applyBorder="1" applyAlignment="1">
      <alignment horizontal="center" vertical="center" wrapText="1"/>
    </xf>
    <xf numFmtId="0" fontId="8" fillId="0" borderId="43" xfId="1" applyFont="1" applyBorder="1" applyAlignment="1">
      <alignment horizontal="center" vertical="top" wrapText="1"/>
    </xf>
    <xf numFmtId="0" fontId="8" fillId="7" borderId="17" xfId="1" applyFont="1" applyFill="1" applyBorder="1" applyAlignment="1">
      <alignment horizontal="center" vertical="center" wrapText="1"/>
    </xf>
    <xf numFmtId="0" fontId="8" fillId="7" borderId="50" xfId="1" applyFont="1" applyFill="1" applyBorder="1" applyAlignment="1">
      <alignment horizontal="center" vertical="center" wrapText="1"/>
    </xf>
    <xf numFmtId="0" fontId="8" fillId="7" borderId="18" xfId="1" applyFont="1" applyFill="1" applyBorder="1" applyAlignment="1">
      <alignment horizontal="center" vertical="center" wrapText="1"/>
    </xf>
    <xf numFmtId="176" fontId="8" fillId="7" borderId="17" xfId="1" applyNumberFormat="1" applyFont="1" applyFill="1" applyBorder="1" applyAlignment="1">
      <alignment horizontal="center" vertical="center" wrapText="1"/>
    </xf>
    <xf numFmtId="0" fontId="8" fillId="0" borderId="0" xfId="1" applyFont="1" applyAlignment="1">
      <alignment vertical="center" wrapText="1"/>
    </xf>
    <xf numFmtId="0" fontId="22" fillId="2" borderId="7" xfId="1" applyFont="1" applyFill="1" applyBorder="1" applyAlignment="1" applyProtection="1">
      <alignment horizontal="center" vertical="center" shrinkToFit="1"/>
      <protection locked="0"/>
    </xf>
    <xf numFmtId="0" fontId="22" fillId="2" borderId="8" xfId="1" applyFont="1" applyFill="1" applyBorder="1" applyAlignment="1" applyProtection="1">
      <alignment horizontal="center" vertical="center" shrinkToFit="1"/>
      <protection locked="0"/>
    </xf>
    <xf numFmtId="0" fontId="22" fillId="7" borderId="7" xfId="1" applyFont="1" applyFill="1" applyBorder="1" applyAlignment="1">
      <alignment horizontal="center" vertical="center" shrinkToFit="1"/>
    </xf>
    <xf numFmtId="0" fontId="22" fillId="7" borderId="9" xfId="1" applyFont="1" applyFill="1" applyBorder="1" applyAlignment="1">
      <alignment horizontal="center" vertical="center" shrinkToFit="1"/>
    </xf>
    <xf numFmtId="0" fontId="22" fillId="7" borderId="8" xfId="1" applyFont="1" applyFill="1" applyBorder="1" applyAlignment="1">
      <alignment horizontal="center" vertical="center" shrinkToFit="1"/>
    </xf>
    <xf numFmtId="0" fontId="22" fillId="7" borderId="17" xfId="1" applyFont="1" applyFill="1" applyBorder="1" applyAlignment="1">
      <alignment horizontal="center" vertical="center" shrinkToFit="1"/>
    </xf>
    <xf numFmtId="0" fontId="22" fillId="7" borderId="50" xfId="1" applyFont="1" applyFill="1" applyBorder="1" applyAlignment="1">
      <alignment horizontal="center" vertical="center" shrinkToFit="1"/>
    </xf>
    <xf numFmtId="0" fontId="22" fillId="7" borderId="18" xfId="1" applyFont="1" applyFill="1" applyBorder="1" applyAlignment="1">
      <alignment horizontal="center" vertical="center" shrinkToFit="1"/>
    </xf>
    <xf numFmtId="176" fontId="22" fillId="7" borderId="17" xfId="1" applyNumberFormat="1" applyFont="1" applyFill="1" applyBorder="1" applyAlignment="1">
      <alignment horizontal="center" vertical="center" shrinkToFit="1"/>
    </xf>
    <xf numFmtId="176" fontId="22" fillId="7" borderId="50" xfId="1" applyNumberFormat="1" applyFont="1" applyFill="1" applyBorder="1" applyAlignment="1">
      <alignment horizontal="center" vertical="center" shrinkToFit="1"/>
    </xf>
    <xf numFmtId="176" fontId="22" fillId="7" borderId="18" xfId="1" applyNumberFormat="1" applyFont="1" applyFill="1" applyBorder="1" applyAlignment="1">
      <alignment horizontal="center" vertical="center" shrinkToFit="1"/>
    </xf>
    <xf numFmtId="0" fontId="9" fillId="0" borderId="12" xfId="1" applyFont="1" applyBorder="1" applyAlignment="1" applyProtection="1">
      <alignment horizontal="center" vertical="center" wrapText="1" shrinkToFit="1"/>
      <protection locked="0"/>
    </xf>
    <xf numFmtId="177" fontId="9" fillId="0" borderId="9" xfId="1" applyNumberFormat="1" applyFont="1" applyBorder="1" applyAlignment="1" applyProtection="1">
      <alignment horizontal="center" vertical="center"/>
      <protection locked="0"/>
    </xf>
    <xf numFmtId="177" fontId="9" fillId="0" borderId="8" xfId="1" applyNumberFormat="1" applyFont="1" applyBorder="1" applyAlignment="1" applyProtection="1">
      <alignment horizontal="center" vertical="center"/>
      <protection locked="0"/>
    </xf>
    <xf numFmtId="177" fontId="9" fillId="0" borderId="7" xfId="1" applyNumberFormat="1" applyFont="1" applyBorder="1" applyAlignment="1" applyProtection="1">
      <alignment horizontal="center" vertical="center"/>
      <protection locked="0"/>
    </xf>
    <xf numFmtId="0" fontId="22" fillId="2" borderId="39" xfId="1" applyFont="1" applyFill="1" applyBorder="1" applyAlignment="1" applyProtection="1">
      <alignment horizontal="center" vertical="center" shrinkToFit="1"/>
      <protection locked="0"/>
    </xf>
    <xf numFmtId="0" fontId="22" fillId="2" borderId="64" xfId="1" applyFont="1" applyFill="1" applyBorder="1" applyAlignment="1" applyProtection="1">
      <alignment horizontal="center" vertical="center" shrinkToFit="1"/>
      <protection locked="0"/>
    </xf>
    <xf numFmtId="0" fontId="17" fillId="0" borderId="0" xfId="1" applyFont="1" applyAlignment="1">
      <alignment horizontal="center" vertical="center" wrapText="1"/>
    </xf>
    <xf numFmtId="0" fontId="15" fillId="0" borderId="0" xfId="0" applyFont="1" applyAlignment="1">
      <alignment horizontal="center" vertical="center"/>
    </xf>
    <xf numFmtId="0" fontId="8" fillId="0" borderId="0" xfId="1" applyFont="1" applyAlignment="1">
      <alignment horizontal="left" vertical="center" wrapText="1"/>
    </xf>
    <xf numFmtId="0" fontId="9" fillId="0" borderId="10" xfId="1" applyFont="1" applyBorder="1" applyAlignment="1" applyProtection="1">
      <alignment horizontal="center" vertical="center" wrapText="1" shrinkToFit="1"/>
      <protection locked="0"/>
    </xf>
    <xf numFmtId="177" fontId="9" fillId="0" borderId="43" xfId="1" applyNumberFormat="1" applyFont="1" applyBorder="1" applyAlignment="1" applyProtection="1">
      <alignment horizontal="center" vertical="center"/>
      <protection locked="0"/>
    </xf>
    <xf numFmtId="177" fontId="9" fillId="0" borderId="72" xfId="1" applyNumberFormat="1" applyFont="1" applyBorder="1" applyAlignment="1" applyProtection="1">
      <alignment horizontal="center" vertical="center"/>
      <protection locked="0"/>
    </xf>
    <xf numFmtId="177" fontId="9" fillId="0" borderId="71" xfId="1" applyNumberFormat="1" applyFont="1" applyBorder="1" applyAlignment="1" applyProtection="1">
      <alignment horizontal="center" vertical="center"/>
      <protection locked="0"/>
    </xf>
    <xf numFmtId="0" fontId="11" fillId="0" borderId="0" xfId="1" applyFont="1" applyAlignment="1">
      <alignment horizontal="center" vertical="center"/>
    </xf>
    <xf numFmtId="0" fontId="13" fillId="2" borderId="0" xfId="1" applyFont="1" applyFill="1" applyAlignment="1">
      <alignment horizontal="right" vertical="center"/>
    </xf>
    <xf numFmtId="0" fontId="9" fillId="0" borderId="7" xfId="1" applyFont="1" applyBorder="1" applyAlignment="1" applyProtection="1">
      <alignment horizontal="center" vertical="center" wrapText="1" shrinkToFit="1"/>
      <protection locked="0"/>
    </xf>
    <xf numFmtId="0" fontId="9" fillId="0" borderId="9" xfId="1" applyFont="1" applyBorder="1" applyAlignment="1" applyProtection="1">
      <alignment horizontal="center" vertical="center" wrapText="1" shrinkToFit="1"/>
      <protection locked="0"/>
    </xf>
    <xf numFmtId="0" fontId="9" fillId="0" borderId="8" xfId="1" applyFont="1" applyBorder="1" applyAlignment="1" applyProtection="1">
      <alignment horizontal="center" vertical="center" wrapText="1" shrinkToFit="1"/>
      <protection locked="0"/>
    </xf>
    <xf numFmtId="177" fontId="9" fillId="0" borderId="12" xfId="1" applyNumberFormat="1" applyFont="1" applyBorder="1" applyAlignment="1" applyProtection="1">
      <alignment horizontal="center" vertical="center"/>
      <protection locked="0"/>
    </xf>
    <xf numFmtId="0" fontId="9" fillId="0" borderId="20" xfId="1" applyFont="1" applyBorder="1" applyAlignment="1" applyProtection="1">
      <alignment horizontal="center" vertical="center"/>
      <protection locked="0"/>
    </xf>
    <xf numFmtId="0" fontId="9" fillId="0" borderId="0" xfId="1" applyFont="1" applyAlignment="1" applyProtection="1">
      <alignment horizontal="center" vertical="center"/>
      <protection locked="0"/>
    </xf>
    <xf numFmtId="0" fontId="9" fillId="0" borderId="11" xfId="1" applyFont="1" applyBorder="1" applyAlignment="1" applyProtection="1">
      <alignment horizontal="center" vertical="center"/>
      <protection locked="0"/>
    </xf>
    <xf numFmtId="0" fontId="9" fillId="0" borderId="73" xfId="1" applyFont="1" applyBorder="1" applyAlignment="1" applyProtection="1">
      <alignment horizontal="center" vertical="center"/>
      <protection locked="0"/>
    </xf>
    <xf numFmtId="0" fontId="9" fillId="0" borderId="74" xfId="1" applyFont="1" applyBorder="1" applyAlignment="1" applyProtection="1">
      <alignment horizontal="center" vertical="center"/>
      <protection locked="0"/>
    </xf>
    <xf numFmtId="0" fontId="9" fillId="0" borderId="75" xfId="1" applyFont="1" applyBorder="1" applyAlignment="1" applyProtection="1">
      <alignment horizontal="center" vertical="center"/>
      <protection locked="0"/>
    </xf>
    <xf numFmtId="0" fontId="11" fillId="2" borderId="0" xfId="1" applyFont="1" applyFill="1" applyAlignment="1">
      <alignment horizontal="center" wrapText="1"/>
    </xf>
    <xf numFmtId="0" fontId="11" fillId="0" borderId="0" xfId="1" applyFont="1" applyAlignment="1">
      <alignment horizontal="center" wrapText="1"/>
    </xf>
    <xf numFmtId="0" fontId="11" fillId="0" borderId="43" xfId="1" applyFont="1" applyBorder="1" applyAlignment="1">
      <alignment horizontal="center"/>
    </xf>
    <xf numFmtId="0" fontId="9" fillId="0" borderId="21" xfId="1" applyFont="1" applyBorder="1" applyAlignment="1" applyProtection="1">
      <alignment horizontal="center" vertical="center"/>
      <protection locked="0"/>
    </xf>
    <xf numFmtId="0" fontId="9" fillId="0" borderId="45" xfId="1" applyFont="1" applyBorder="1" applyAlignment="1" applyProtection="1">
      <alignment horizontal="center" vertical="center"/>
      <protection locked="0"/>
    </xf>
    <xf numFmtId="0" fontId="9" fillId="0" borderId="22" xfId="1" applyFont="1" applyBorder="1" applyAlignment="1" applyProtection="1">
      <alignment horizontal="center" vertical="center"/>
      <protection locked="0"/>
    </xf>
    <xf numFmtId="0" fontId="15" fillId="0" borderId="39" xfId="0" applyFont="1" applyBorder="1" applyAlignment="1">
      <alignment horizontal="center" vertical="center"/>
    </xf>
    <xf numFmtId="0" fontId="11" fillId="0" borderId="39"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1" fillId="0" borderId="8" xfId="1" applyFont="1" applyBorder="1" applyAlignment="1">
      <alignment horizontal="center" vertical="center"/>
    </xf>
    <xf numFmtId="0" fontId="11" fillId="0" borderId="12" xfId="1" applyFont="1" applyBorder="1" applyAlignment="1">
      <alignment horizontal="center" vertical="center"/>
    </xf>
    <xf numFmtId="176" fontId="11" fillId="5" borderId="36" xfId="1" applyNumberFormat="1" applyFont="1" applyFill="1" applyBorder="1" applyAlignment="1">
      <alignment horizontal="center" vertical="center"/>
    </xf>
    <xf numFmtId="176" fontId="11" fillId="5" borderId="37" xfId="1" applyNumberFormat="1" applyFont="1" applyFill="1" applyBorder="1" applyAlignment="1">
      <alignment horizontal="center" vertical="center"/>
    </xf>
    <xf numFmtId="176" fontId="11" fillId="5" borderId="38" xfId="1" applyNumberFormat="1" applyFont="1" applyFill="1" applyBorder="1" applyAlignment="1">
      <alignment horizontal="center" vertical="center"/>
    </xf>
    <xf numFmtId="0" fontId="8" fillId="2" borderId="0" xfId="1" applyFont="1" applyFill="1" applyAlignment="1">
      <alignment horizontal="left" wrapText="1"/>
    </xf>
    <xf numFmtId="0" fontId="20" fillId="0" borderId="0" xfId="1" applyFont="1" applyAlignment="1">
      <alignment horizontal="left" vertical="center" wrapText="1"/>
    </xf>
    <xf numFmtId="0" fontId="54" fillId="0" borderId="0" xfId="1" applyFont="1" applyAlignment="1">
      <alignment horizontal="left" wrapText="1"/>
    </xf>
    <xf numFmtId="0" fontId="56" fillId="0" borderId="0" xfId="1" applyFont="1" applyAlignment="1">
      <alignment horizontal="left" wrapText="1"/>
    </xf>
    <xf numFmtId="0" fontId="56" fillId="0" borderId="0" xfId="1" applyFont="1" applyAlignment="1">
      <alignment horizontal="left"/>
    </xf>
    <xf numFmtId="176" fontId="11" fillId="5" borderId="34" xfId="1" applyNumberFormat="1" applyFont="1" applyFill="1" applyBorder="1" applyAlignment="1">
      <alignment horizontal="center" vertical="center"/>
    </xf>
    <xf numFmtId="176" fontId="11" fillId="5" borderId="12" xfId="1" applyNumberFormat="1" applyFont="1" applyFill="1" applyBorder="1" applyAlignment="1">
      <alignment horizontal="center" vertical="center"/>
    </xf>
    <xf numFmtId="176" fontId="11" fillId="5" borderId="35" xfId="1" applyNumberFormat="1" applyFont="1" applyFill="1" applyBorder="1" applyAlignment="1">
      <alignment horizontal="center" vertical="center"/>
    </xf>
    <xf numFmtId="0" fontId="11" fillId="0" borderId="7"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8" xfId="1" applyFont="1" applyBorder="1" applyAlignment="1">
      <alignment horizontal="center" vertical="center" wrapText="1"/>
    </xf>
    <xf numFmtId="176" fontId="11" fillId="5" borderId="24" xfId="1" applyNumberFormat="1" applyFont="1" applyFill="1" applyBorder="1" applyAlignment="1">
      <alignment horizontal="center" vertical="center"/>
    </xf>
    <xf numFmtId="176" fontId="11" fillId="5" borderId="9" xfId="1" applyNumberFormat="1" applyFont="1" applyFill="1" applyBorder="1" applyAlignment="1">
      <alignment horizontal="center" vertical="center"/>
    </xf>
    <xf numFmtId="176" fontId="11" fillId="5" borderId="23" xfId="1" applyNumberFormat="1" applyFont="1" applyFill="1" applyBorder="1" applyAlignment="1">
      <alignment horizontal="center" vertical="center"/>
    </xf>
    <xf numFmtId="0" fontId="8" fillId="9" borderId="7" xfId="1" applyFont="1" applyFill="1" applyBorder="1" applyAlignment="1">
      <alignment horizontal="center" vertical="center"/>
    </xf>
    <xf numFmtId="0" fontId="8" fillId="9" borderId="9" xfId="1" applyFont="1" applyFill="1" applyBorder="1" applyAlignment="1">
      <alignment horizontal="center" vertical="center"/>
    </xf>
    <xf numFmtId="0" fontId="8" fillId="9" borderId="8" xfId="1" applyFont="1" applyFill="1" applyBorder="1" applyAlignment="1">
      <alignment horizontal="center" vertical="center"/>
    </xf>
    <xf numFmtId="0" fontId="11" fillId="4" borderId="31" xfId="1" applyFont="1" applyFill="1" applyBorder="1" applyAlignment="1">
      <alignment horizontal="center" vertical="center" wrapText="1"/>
    </xf>
    <xf numFmtId="0" fontId="11" fillId="4" borderId="32" xfId="1" applyFont="1" applyFill="1" applyBorder="1" applyAlignment="1">
      <alignment horizontal="center" vertical="center" wrapText="1"/>
    </xf>
    <xf numFmtId="0" fontId="11" fillId="4" borderId="33" xfId="1" applyFont="1" applyFill="1" applyBorder="1" applyAlignment="1">
      <alignment horizontal="center" vertical="center" wrapText="1"/>
    </xf>
    <xf numFmtId="0" fontId="11" fillId="9" borderId="12" xfId="1" applyFont="1" applyFill="1" applyBorder="1" applyAlignment="1">
      <alignment horizontal="center" vertical="center"/>
    </xf>
    <xf numFmtId="0" fontId="28" fillId="0" borderId="0" xfId="1" applyFont="1" applyAlignment="1">
      <alignment horizontal="left" vertical="center" wrapText="1"/>
    </xf>
    <xf numFmtId="0" fontId="29" fillId="0" borderId="0" xfId="1" applyFont="1" applyAlignment="1">
      <alignment horizontal="left" vertical="center" wrapText="1"/>
    </xf>
    <xf numFmtId="0" fontId="10" fillId="8" borderId="0" xfId="1" applyFont="1" applyFill="1" applyAlignment="1">
      <alignment horizontal="left" vertical="center" wrapText="1"/>
    </xf>
    <xf numFmtId="0" fontId="30" fillId="2" borderId="0" xfId="1" applyFont="1" applyFill="1" applyAlignment="1">
      <alignment vertical="center" wrapText="1"/>
    </xf>
    <xf numFmtId="0" fontId="25" fillId="0" borderId="13" xfId="1" applyFont="1" applyBorder="1" applyAlignment="1">
      <alignment horizontal="center" vertical="center"/>
    </xf>
    <xf numFmtId="0" fontId="25" fillId="0" borderId="14" xfId="1" applyFont="1" applyBorder="1" applyAlignment="1">
      <alignment horizontal="center" vertical="center"/>
    </xf>
    <xf numFmtId="0" fontId="25" fillId="0" borderId="0" xfId="1" applyFont="1" applyAlignment="1">
      <alignment horizontal="left" vertical="center"/>
    </xf>
    <xf numFmtId="20" fontId="53" fillId="0" borderId="0" xfId="1" applyNumberFormat="1" applyFont="1" applyAlignment="1">
      <alignment horizontal="left" vertical="top" wrapText="1"/>
    </xf>
    <xf numFmtId="20" fontId="46" fillId="0" borderId="40" xfId="1" applyNumberFormat="1" applyFont="1" applyBorder="1" applyAlignment="1">
      <alignment horizontal="left" vertical="top" wrapText="1"/>
    </xf>
    <xf numFmtId="20" fontId="8" fillId="0" borderId="40" xfId="1" applyNumberFormat="1" applyFont="1" applyBorder="1" applyAlignment="1">
      <alignment horizontal="left" vertical="top" wrapText="1"/>
    </xf>
    <xf numFmtId="0" fontId="40" fillId="3" borderId="70" xfId="0" applyFont="1" applyFill="1" applyBorder="1" applyAlignment="1">
      <alignment horizontal="left" vertical="center" wrapText="1"/>
    </xf>
    <xf numFmtId="0" fontId="40" fillId="3" borderId="69" xfId="0" applyFont="1" applyFill="1" applyBorder="1" applyAlignment="1">
      <alignment horizontal="left" vertical="center" wrapText="1"/>
    </xf>
    <xf numFmtId="0" fontId="40" fillId="3" borderId="68" xfId="0" applyFont="1" applyFill="1" applyBorder="1" applyAlignment="1">
      <alignment horizontal="left" vertical="center" wrapText="1"/>
    </xf>
  </cellXfs>
  <cellStyles count="2">
    <cellStyle name="標準" xfId="0" builtinId="0"/>
    <cellStyle name="標準 3" xfId="1" xr:uid="{00000000-0005-0000-0000-000001000000}"/>
  </cellStyles>
  <dxfs count="51">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FFFF00"/>
        </patternFill>
      </fill>
    </dxf>
    <dxf>
      <font>
        <condense val="0"/>
        <extend val="0"/>
        <color indexed="10"/>
      </font>
    </dxf>
    <dxf>
      <fill>
        <patternFill>
          <bgColor rgb="FFFFFF00"/>
        </patternFill>
      </fill>
    </dxf>
    <dxf>
      <font>
        <condense val="0"/>
        <extend val="0"/>
        <color indexed="10"/>
      </font>
    </dxf>
    <dxf>
      <font>
        <condense val="0"/>
        <extend val="0"/>
        <color indexed="10"/>
      </font>
    </dxf>
    <dxf>
      <font>
        <condense val="0"/>
        <extend val="0"/>
        <color indexed="10"/>
      </font>
    </dxf>
    <dxf>
      <font>
        <condense val="0"/>
        <extend val="0"/>
        <color indexed="10"/>
      </font>
    </dxf>
    <dxf>
      <font>
        <color auto="1"/>
      </font>
      <fill>
        <patternFill>
          <bgColor rgb="FFFFFF00"/>
        </patternFill>
      </fill>
    </dxf>
    <dxf>
      <fill>
        <patternFill>
          <bgColor rgb="FFFFFF00"/>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FFFF00"/>
        </patternFill>
      </fill>
    </dxf>
    <dxf>
      <font>
        <condense val="0"/>
        <extend val="0"/>
        <color indexed="10"/>
      </font>
    </dxf>
    <dxf>
      <font>
        <color auto="1"/>
      </font>
      <fill>
        <patternFill>
          <bgColor rgb="FFFFFF00"/>
        </patternFill>
      </fill>
    </dxf>
    <dxf>
      <font>
        <condense val="0"/>
        <extend val="0"/>
        <color indexed="10"/>
      </font>
    </dxf>
    <dxf>
      <font>
        <condense val="0"/>
        <extend val="0"/>
        <color indexed="10"/>
      </font>
    </dxf>
    <dxf>
      <fill>
        <patternFill>
          <bgColor rgb="FFFFFF00"/>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FF3399"/>
      <color rgb="FFCCECFF"/>
      <color rgb="FFFF66FF"/>
      <color rgb="FFFFCCFF"/>
      <color rgb="FFFFDDDD"/>
      <color rgb="FFFF66CC"/>
      <color rgb="FFFFC5C5"/>
      <color rgb="FFFF9797"/>
      <color rgb="FFD6DCE4"/>
      <color rgb="FF6B6B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31</xdr:col>
      <xdr:colOff>104775</xdr:colOff>
      <xdr:row>7</xdr:row>
      <xdr:rowOff>114300</xdr:rowOff>
    </xdr:from>
    <xdr:to>
      <xdr:col>57</xdr:col>
      <xdr:colOff>171450</xdr:colOff>
      <xdr:row>9</xdr:row>
      <xdr:rowOff>1276350</xdr:rowOff>
    </xdr:to>
    <xdr:sp macro="" textlink="">
      <xdr:nvSpPr>
        <xdr:cNvPr id="2" name="角丸四角形吹き出し 6">
          <a:extLst>
            <a:ext uri="{FF2B5EF4-FFF2-40B4-BE49-F238E27FC236}">
              <a16:creationId xmlns:a16="http://schemas.microsoft.com/office/drawing/2014/main" id="{D6F4A2D7-985D-4E32-B4DA-79B53386B925}"/>
            </a:ext>
          </a:extLst>
        </xdr:cNvPr>
        <xdr:cNvSpPr/>
      </xdr:nvSpPr>
      <xdr:spPr>
        <a:xfrm>
          <a:off x="9505950" y="1647825"/>
          <a:ext cx="7248525" cy="1657350"/>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pPr eaLnBrk="1" fontAlgn="auto" latinLnBrk="0" hangingPunct="1"/>
          <a:r>
            <a:rPr kumimoji="1" lang="en-US" altLang="ja-JP" sz="1100" b="0" i="0" baseline="0">
              <a:effectLst/>
              <a:latin typeface="+mn-lt"/>
              <a:ea typeface="+mn-ea"/>
              <a:cs typeface="+mn-cs"/>
            </a:rPr>
            <a:t>【</a:t>
          </a:r>
          <a:r>
            <a:rPr kumimoji="1" lang="ja-JP" altLang="ja-JP" sz="1100" b="1" i="0" baseline="0">
              <a:effectLst/>
              <a:latin typeface="+mn-lt"/>
              <a:ea typeface="+mn-ea"/>
              <a:cs typeface="+mn-cs"/>
            </a:rPr>
            <a:t>提出書類の注意事項</a:t>
          </a:r>
          <a:r>
            <a:rPr kumimoji="1" lang="en-US" altLang="ja-JP" sz="1100" b="0" i="0" baseline="0">
              <a:effectLst/>
              <a:latin typeface="+mn-lt"/>
              <a:ea typeface="+mn-ea"/>
              <a:cs typeface="+mn-cs"/>
            </a:rPr>
            <a:t>】 </a:t>
          </a:r>
          <a:endParaRPr lang="ja-JP" altLang="ja-JP">
            <a:effectLst/>
          </a:endParaRPr>
        </a:p>
        <a:p>
          <a:pPr eaLnBrk="1" fontAlgn="auto" latinLnBrk="0" hangingPunct="1"/>
          <a:r>
            <a:rPr kumimoji="1" lang="ja-JP" altLang="ja-JP" sz="1100" b="0" i="0" baseline="0">
              <a:effectLst/>
              <a:latin typeface="+mn-lt"/>
              <a:ea typeface="+mn-ea"/>
              <a:cs typeface="+mn-cs"/>
            </a:rPr>
            <a:t>・成績証明書及び成績評価基準（</a:t>
          </a:r>
          <a:r>
            <a:rPr kumimoji="1" lang="en-US" altLang="ja-JP" sz="1100" b="0" i="0" baseline="0">
              <a:effectLst/>
              <a:latin typeface="+mn-lt"/>
              <a:ea typeface="+mn-ea"/>
              <a:cs typeface="+mn-cs"/>
            </a:rPr>
            <a:t>Grading System</a:t>
          </a:r>
          <a:r>
            <a:rPr kumimoji="1" lang="ja-JP" altLang="ja-JP" sz="1100" b="0" i="0" baseline="0">
              <a:effectLst/>
              <a:latin typeface="+mn-lt"/>
              <a:ea typeface="+mn-ea"/>
              <a:cs typeface="+mn-cs"/>
            </a:rPr>
            <a:t>）の発行元がわかるようにすること。</a:t>
          </a:r>
          <a:endParaRPr lang="ja-JP" altLang="ja-JP">
            <a:effectLst/>
          </a:endParaRPr>
        </a:p>
        <a:p>
          <a:pPr eaLnBrk="1" fontAlgn="auto" latinLnBrk="0" hangingPunct="1"/>
          <a:r>
            <a:rPr kumimoji="1" lang="ja-JP" altLang="ja-JP" sz="1100" b="0" i="0" baseline="0">
              <a:effectLst/>
              <a:latin typeface="+mn-lt"/>
              <a:ea typeface="+mn-ea"/>
              <a:cs typeface="+mn-cs"/>
            </a:rPr>
            <a:t>・成績証明書は、該当する成績（直近の在籍課程の成績）の部分がわかるように該当部分を赤枠で囲むこと。</a:t>
          </a:r>
          <a:endParaRPr lang="ja-JP" altLang="ja-JP">
            <a:effectLst/>
          </a:endParaRPr>
        </a:p>
        <a:p>
          <a:pPr eaLnBrk="1" fontAlgn="auto" latinLnBrk="0" hangingPunct="1"/>
          <a:r>
            <a:rPr kumimoji="1" lang="ja-JP" altLang="ja-JP" sz="1100" b="0" i="0" baseline="0">
              <a:effectLst/>
              <a:latin typeface="+mn-lt"/>
              <a:ea typeface="+mn-ea"/>
              <a:cs typeface="+mn-cs"/>
            </a:rPr>
            <a:t>・成績評価基準（</a:t>
          </a:r>
          <a:r>
            <a:rPr kumimoji="1" lang="en-US" altLang="ja-JP" sz="1100" b="0" i="0" baseline="0">
              <a:effectLst/>
              <a:latin typeface="+mn-lt"/>
              <a:ea typeface="+mn-ea"/>
              <a:cs typeface="+mn-cs"/>
            </a:rPr>
            <a:t>Grading System</a:t>
          </a:r>
          <a:r>
            <a:rPr kumimoji="1" lang="ja-JP" altLang="ja-JP" sz="1100" b="0" i="0" baseline="0">
              <a:effectLst/>
              <a:latin typeface="+mn-lt"/>
              <a:ea typeface="+mn-ea"/>
              <a:cs typeface="+mn-cs"/>
            </a:rPr>
            <a:t>は、該当する成績評価基準の部分がわかるように該当部分を赤枠で囲むこと。</a:t>
          </a:r>
          <a:endParaRPr lang="ja-JP" altLang="ja-JP">
            <a:effectLst/>
          </a:endParaRPr>
        </a:p>
      </xdr:txBody>
    </xdr:sp>
    <xdr:clientData/>
  </xdr:twoCellAnchor>
  <xdr:twoCellAnchor>
    <xdr:from>
      <xdr:col>31</xdr:col>
      <xdr:colOff>180974</xdr:colOff>
      <xdr:row>14</xdr:row>
      <xdr:rowOff>209550</xdr:rowOff>
    </xdr:from>
    <xdr:to>
      <xdr:col>42</xdr:col>
      <xdr:colOff>85724</xdr:colOff>
      <xdr:row>19</xdr:row>
      <xdr:rowOff>133350</xdr:rowOff>
    </xdr:to>
    <xdr:sp macro="" textlink="">
      <xdr:nvSpPr>
        <xdr:cNvPr id="3" name="角丸四角形吹き出し 12">
          <a:extLst>
            <a:ext uri="{FF2B5EF4-FFF2-40B4-BE49-F238E27FC236}">
              <a16:creationId xmlns:a16="http://schemas.microsoft.com/office/drawing/2014/main" id="{140BDE3F-EDA2-4951-AE4A-DEE0699B64A8}"/>
            </a:ext>
          </a:extLst>
        </xdr:cNvPr>
        <xdr:cNvSpPr/>
      </xdr:nvSpPr>
      <xdr:spPr>
        <a:xfrm>
          <a:off x="9582149" y="4010025"/>
          <a:ext cx="2943225" cy="1343025"/>
        </a:xfrm>
        <a:prstGeom prst="wedgeRoundRectCallout">
          <a:avLst>
            <a:gd name="adj1" fmla="val -10558"/>
            <a:gd name="adj2" fmla="val 48864"/>
            <a:gd name="adj3" fmla="val 16667"/>
          </a:avLst>
        </a:prstGeom>
        <a:solidFill>
          <a:srgbClr val="FFDDDD"/>
        </a:solidFill>
        <a:ln w="25400" cap="flat" cmpd="sng" algn="ctr">
          <a:solidFill>
            <a:srgbClr val="FF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mj-ea"/>
              <a:ea typeface="+mj-ea"/>
              <a:cs typeface="+mn-cs"/>
            </a:rPr>
            <a:t>GP</a:t>
          </a:r>
          <a:r>
            <a:rPr kumimoji="1" lang="ja-JP" altLang="en-US" sz="1100" b="1" i="0" u="none" strike="noStrike" kern="0" cap="none" spc="0" normalizeH="0" baseline="0" noProof="0">
              <a:ln>
                <a:noFill/>
              </a:ln>
              <a:solidFill>
                <a:srgbClr val="FF0000"/>
              </a:solidFill>
              <a:effectLst/>
              <a:uLnTx/>
              <a:uFillTx/>
              <a:latin typeface="+mj-ea"/>
              <a:ea typeface="+mj-ea"/>
              <a:cs typeface="+mn-cs"/>
            </a:rPr>
            <a:t>の最大値を</a:t>
          </a:r>
          <a:r>
            <a:rPr kumimoji="1" lang="en-US" altLang="ja-JP" sz="1100" b="1" i="0" u="none" strike="noStrike" kern="0" cap="none" spc="0" normalizeH="0" baseline="0" noProof="0">
              <a:ln>
                <a:noFill/>
              </a:ln>
              <a:solidFill>
                <a:srgbClr val="FF0000"/>
              </a:solidFill>
              <a:effectLst/>
              <a:uLnTx/>
              <a:uFillTx/>
              <a:latin typeface="+mj-ea"/>
              <a:ea typeface="+mj-ea"/>
              <a:cs typeface="+mn-cs"/>
            </a:rPr>
            <a:t>4.00</a:t>
          </a:r>
          <a:r>
            <a:rPr kumimoji="1" lang="ja-JP" altLang="en-US" sz="1100" b="1" i="0" u="none" strike="noStrike" kern="0" cap="none" spc="0" normalizeH="0" baseline="0" noProof="0">
              <a:ln>
                <a:noFill/>
              </a:ln>
              <a:solidFill>
                <a:srgbClr val="FF0000"/>
              </a:solidFill>
              <a:effectLst/>
              <a:uLnTx/>
              <a:uFillTx/>
              <a:latin typeface="+mj-ea"/>
              <a:ea typeface="+mj-ea"/>
              <a:cs typeface="+mn-cs"/>
            </a:rPr>
            <a:t>に換算した場合の</a:t>
          </a:r>
          <a:r>
            <a:rPr kumimoji="1" lang="en-US" altLang="ja-JP" sz="1100" b="1" i="0" u="none" strike="noStrike" kern="0" cap="none" spc="0" normalizeH="0" baseline="0" noProof="0">
              <a:ln>
                <a:noFill/>
              </a:ln>
              <a:solidFill>
                <a:srgbClr val="FF0000"/>
              </a:solidFill>
              <a:effectLst/>
              <a:uLnTx/>
              <a:uFillTx/>
              <a:latin typeface="+mj-ea"/>
              <a:ea typeface="+mj-ea"/>
              <a:cs typeface="+mn-cs"/>
            </a:rPr>
            <a:t>GPA</a:t>
          </a:r>
          <a:r>
            <a:rPr kumimoji="1" lang="ja-JP" altLang="en-US" sz="1100" b="1" i="0" u="none" strike="noStrike" kern="0" cap="none" spc="0" normalizeH="0" baseline="0" noProof="0">
              <a:ln>
                <a:noFill/>
              </a:ln>
              <a:solidFill>
                <a:srgbClr val="FF0000"/>
              </a:solidFill>
              <a:effectLst/>
              <a:uLnTx/>
              <a:uFillTx/>
              <a:latin typeface="+mj-ea"/>
              <a:ea typeface="+mj-ea"/>
              <a:cs typeface="+mn-cs"/>
            </a:rPr>
            <a:t>が、</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mj-ea"/>
              <a:ea typeface="+mj-ea"/>
              <a:cs typeface="+mn-cs"/>
            </a:rPr>
            <a:t> </a:t>
          </a:r>
          <a:r>
            <a:rPr kumimoji="1" lang="en-US" altLang="ja-JP" sz="1100" b="1" i="0" u="none" strike="noStrike" kern="0" cap="none" spc="0" normalizeH="0" baseline="0" noProof="0">
              <a:ln>
                <a:noFill/>
              </a:ln>
              <a:solidFill>
                <a:srgbClr val="FF0000"/>
              </a:solidFill>
              <a:effectLst/>
              <a:uLnTx/>
              <a:uFillTx/>
              <a:latin typeface="+mj-ea"/>
              <a:ea typeface="+mj-ea"/>
              <a:cs typeface="+mn-cs"/>
            </a:rPr>
            <a:t>3.00</a:t>
          </a:r>
          <a:r>
            <a:rPr kumimoji="1" lang="ja-JP" altLang="en-US" sz="1100" b="1" i="0" u="none" strike="noStrike" kern="0" cap="none" spc="0" normalizeH="0" baseline="0" noProof="0">
              <a:ln>
                <a:noFill/>
              </a:ln>
              <a:solidFill>
                <a:srgbClr val="FF0000"/>
              </a:solidFill>
              <a:effectLst/>
              <a:uLnTx/>
              <a:uFillTx/>
              <a:latin typeface="+mj-ea"/>
              <a:ea typeface="+mj-ea"/>
              <a:cs typeface="+mn-cs"/>
            </a:rPr>
            <a:t>以上ないと応募できません。</a:t>
          </a:r>
          <a:endParaRPr kumimoji="1" lang="en-US" altLang="ja-JP" sz="1100" b="1" i="0" u="none" strike="noStrike" kern="0" cap="none" spc="0" normalizeH="0" baseline="0" noProof="0">
            <a:ln>
              <a:noFill/>
            </a:ln>
            <a:solidFill>
              <a:srgbClr val="FF0000"/>
            </a:solidFill>
            <a:effectLst/>
            <a:uLnTx/>
            <a:uFillTx/>
            <a:latin typeface="+mj-ea"/>
            <a:ea typeface="+mj-ea"/>
            <a:cs typeface="+mn-cs"/>
          </a:endParaRPr>
        </a:p>
      </xdr:txBody>
    </xdr:sp>
    <xdr:clientData/>
  </xdr:twoCellAnchor>
  <xdr:twoCellAnchor>
    <xdr:from>
      <xdr:col>4</xdr:col>
      <xdr:colOff>142876</xdr:colOff>
      <xdr:row>18</xdr:row>
      <xdr:rowOff>28575</xdr:rowOff>
    </xdr:from>
    <xdr:to>
      <xdr:col>13</xdr:col>
      <xdr:colOff>57151</xdr:colOff>
      <xdr:row>19</xdr:row>
      <xdr:rowOff>165102</xdr:rowOff>
    </xdr:to>
    <xdr:sp macro="" textlink="">
      <xdr:nvSpPr>
        <xdr:cNvPr id="6" name="角丸四角形 10">
          <a:extLst>
            <a:ext uri="{FF2B5EF4-FFF2-40B4-BE49-F238E27FC236}">
              <a16:creationId xmlns:a16="http://schemas.microsoft.com/office/drawing/2014/main" id="{394F8A2C-1FA6-4E60-BBB5-47E4148027DF}"/>
            </a:ext>
          </a:extLst>
        </xdr:cNvPr>
        <xdr:cNvSpPr/>
      </xdr:nvSpPr>
      <xdr:spPr bwMode="auto">
        <a:xfrm>
          <a:off x="1323976" y="5019675"/>
          <a:ext cx="2571750" cy="365127"/>
        </a:xfrm>
        <a:prstGeom prst="round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l"/>
          <a:r>
            <a:rPr kumimoji="1" lang="ja-JP" altLang="en-US" sz="1200" b="1">
              <a:solidFill>
                <a:srgbClr val="FF0000"/>
              </a:solidFill>
            </a:rPr>
            <a:t>この数値を願書に入力してください。</a:t>
          </a:r>
          <a:endParaRPr kumimoji="1" lang="en-US" altLang="ja-JP" sz="900" b="1">
            <a:solidFill>
              <a:sysClr val="windowText" lastClr="000000"/>
            </a:solidFill>
          </a:endParaRPr>
        </a:p>
      </xdr:txBody>
    </xdr:sp>
    <xdr:clientData/>
  </xdr:twoCellAnchor>
  <xdr:twoCellAnchor>
    <xdr:from>
      <xdr:col>2</xdr:col>
      <xdr:colOff>124881</xdr:colOff>
      <xdr:row>17</xdr:row>
      <xdr:rowOff>95250</xdr:rowOff>
    </xdr:from>
    <xdr:to>
      <xdr:col>4</xdr:col>
      <xdr:colOff>57150</xdr:colOff>
      <xdr:row>19</xdr:row>
      <xdr:rowOff>12701</xdr:rowOff>
    </xdr:to>
    <xdr:sp macro="" textlink="">
      <xdr:nvSpPr>
        <xdr:cNvPr id="7" name="矢印: 上向き折線 6">
          <a:extLst>
            <a:ext uri="{FF2B5EF4-FFF2-40B4-BE49-F238E27FC236}">
              <a16:creationId xmlns:a16="http://schemas.microsoft.com/office/drawing/2014/main" id="{1F2D0602-65D1-4D73-BF9E-A990E75C0131}"/>
            </a:ext>
          </a:extLst>
        </xdr:cNvPr>
        <xdr:cNvSpPr/>
      </xdr:nvSpPr>
      <xdr:spPr>
        <a:xfrm flipH="1">
          <a:off x="715431" y="5086350"/>
          <a:ext cx="522819" cy="374651"/>
        </a:xfrm>
        <a:prstGeom prst="bentUpArrow">
          <a:avLst/>
        </a:prstGeom>
        <a:solidFill>
          <a:schemeClr val="accent2">
            <a:lumMod val="20000"/>
            <a:lumOff val="80000"/>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137584</xdr:colOff>
      <xdr:row>38</xdr:row>
      <xdr:rowOff>42334</xdr:rowOff>
    </xdr:from>
    <xdr:to>
      <xdr:col>64</xdr:col>
      <xdr:colOff>150283</xdr:colOff>
      <xdr:row>41</xdr:row>
      <xdr:rowOff>21167</xdr:rowOff>
    </xdr:to>
    <xdr:sp macro="" textlink="">
      <xdr:nvSpPr>
        <xdr:cNvPr id="4" name="角丸四角形吹き出し 12">
          <a:extLst>
            <a:ext uri="{FF2B5EF4-FFF2-40B4-BE49-F238E27FC236}">
              <a16:creationId xmlns:a16="http://schemas.microsoft.com/office/drawing/2014/main" id="{79D7A1FA-3982-4DC2-B801-E13B35192F60}"/>
            </a:ext>
          </a:extLst>
        </xdr:cNvPr>
        <xdr:cNvSpPr/>
      </xdr:nvSpPr>
      <xdr:spPr>
        <a:xfrm>
          <a:off x="9831917" y="11112501"/>
          <a:ext cx="9061449" cy="994833"/>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a:t>
          </a:r>
          <a:r>
            <a:rPr kumimoji="1" lang="ja-JP" altLang="en-US" sz="1100" b="1" i="0" u="none" strike="noStrike" kern="0" cap="none" spc="0" normalizeH="0" baseline="0" noProof="0">
              <a:ln>
                <a:noFill/>
              </a:ln>
              <a:solidFill>
                <a:sysClr val="windowText" lastClr="000000"/>
              </a:solidFill>
              <a:effectLst/>
              <a:uLnTx/>
              <a:uFillTx/>
              <a:latin typeface="+mj-ea"/>
              <a:ea typeface="+mj-ea"/>
              <a:cs typeface="+mn-cs"/>
            </a:rPr>
            <a:t>他大学に留学（交換留学等）した場合</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、派遣元の大学の成績証明書に反映されていない留学先の成績は、</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GPA</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の算出には含めません。</a:t>
          </a:r>
          <a:endParaRPr kumimoji="1" lang="en-US" altLang="ja-JP" sz="1100" b="0" i="0" u="none" strike="noStrike" kern="0" cap="none" spc="0" normalizeH="0" baseline="0" noProof="0">
            <a:ln>
              <a:noFill/>
            </a:ln>
            <a:solidFill>
              <a:sysClr val="windowText" lastClr="000000"/>
            </a:solidFill>
            <a:effectLst/>
            <a:uLnTx/>
            <a:uFillTx/>
            <a:latin typeface="+mj-ea"/>
            <a:ea typeface="+mj-ea"/>
            <a:cs typeface="+mn-cs"/>
          </a:endParaRPr>
        </a:p>
      </xdr:txBody>
    </xdr:sp>
    <xdr:clientData/>
  </xdr:twoCellAnchor>
  <xdr:twoCellAnchor>
    <xdr:from>
      <xdr:col>31</xdr:col>
      <xdr:colOff>137584</xdr:colOff>
      <xdr:row>5</xdr:row>
      <xdr:rowOff>211670</xdr:rowOff>
    </xdr:from>
    <xdr:to>
      <xdr:col>57</xdr:col>
      <xdr:colOff>147483</xdr:colOff>
      <xdr:row>10</xdr:row>
      <xdr:rowOff>560916</xdr:rowOff>
    </xdr:to>
    <xdr:sp macro="" textlink="">
      <xdr:nvSpPr>
        <xdr:cNvPr id="5" name="角丸四角形吹き出し 13">
          <a:extLst>
            <a:ext uri="{FF2B5EF4-FFF2-40B4-BE49-F238E27FC236}">
              <a16:creationId xmlns:a16="http://schemas.microsoft.com/office/drawing/2014/main" id="{15F13803-F1E8-4D2F-A194-44B29877FC49}"/>
            </a:ext>
          </a:extLst>
        </xdr:cNvPr>
        <xdr:cNvSpPr/>
      </xdr:nvSpPr>
      <xdr:spPr>
        <a:xfrm>
          <a:off x="9831917" y="1016003"/>
          <a:ext cx="7132483" cy="1841496"/>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pPr eaLnBrk="1" fontAlgn="auto" latinLnBrk="0" hangingPunct="1"/>
          <a:r>
            <a:rPr kumimoji="1" lang="en-US" altLang="ja-JP" sz="1100" b="0" i="0" baseline="0">
              <a:solidFill>
                <a:sysClr val="windowText" lastClr="000000"/>
              </a:solidFill>
              <a:effectLst/>
              <a:latin typeface="+mj-ea"/>
              <a:ea typeface="+mj-ea"/>
              <a:cs typeface="+mn-cs"/>
            </a:rPr>
            <a:t>【</a:t>
          </a:r>
          <a:r>
            <a:rPr kumimoji="1" lang="ja-JP" altLang="ja-JP" sz="1100" b="1" i="0" baseline="0">
              <a:solidFill>
                <a:sysClr val="windowText" lastClr="000000"/>
              </a:solidFill>
              <a:effectLst/>
              <a:latin typeface="+mj-ea"/>
              <a:ea typeface="+mj-ea"/>
              <a:cs typeface="+mn-cs"/>
            </a:rPr>
            <a:t>提出書類の注意事項</a:t>
          </a:r>
          <a:r>
            <a:rPr kumimoji="1" lang="en-US" altLang="ja-JP" sz="1100" b="0" i="0" baseline="0">
              <a:solidFill>
                <a:sysClr val="windowText" lastClr="000000"/>
              </a:solidFill>
              <a:effectLst/>
              <a:latin typeface="+mj-ea"/>
              <a:ea typeface="+mj-ea"/>
              <a:cs typeface="+mn-cs"/>
            </a:rPr>
            <a:t>】 </a:t>
          </a:r>
          <a:endParaRPr lang="ja-JP" altLang="ja-JP">
            <a:solidFill>
              <a:sysClr val="windowText" lastClr="000000"/>
            </a:solidFill>
            <a:effectLst/>
            <a:latin typeface="+mj-ea"/>
            <a:ea typeface="+mj-ea"/>
          </a:endParaRPr>
        </a:p>
        <a:p>
          <a:pPr eaLnBrk="1" fontAlgn="auto" latinLnBrk="0" hangingPunct="1"/>
          <a:r>
            <a:rPr kumimoji="1" lang="ja-JP" altLang="ja-JP" sz="1100" b="0" i="0" baseline="0">
              <a:solidFill>
                <a:sysClr val="windowText" lastClr="000000"/>
              </a:solidFill>
              <a:effectLst/>
              <a:latin typeface="+mj-ea"/>
              <a:ea typeface="+mj-ea"/>
              <a:cs typeface="+mn-cs"/>
            </a:rPr>
            <a:t>・成績証明書及び成績評価基準（</a:t>
          </a:r>
          <a:r>
            <a:rPr kumimoji="1" lang="en-US" altLang="ja-JP" sz="1100" b="0" i="0" baseline="0">
              <a:solidFill>
                <a:sysClr val="windowText" lastClr="000000"/>
              </a:solidFill>
              <a:effectLst/>
              <a:latin typeface="+mj-ea"/>
              <a:ea typeface="+mj-ea"/>
              <a:cs typeface="+mn-cs"/>
            </a:rPr>
            <a:t>Grading System</a:t>
          </a:r>
          <a:r>
            <a:rPr kumimoji="1" lang="ja-JP" altLang="ja-JP" sz="1100" b="0" i="0" baseline="0">
              <a:solidFill>
                <a:sysClr val="windowText" lastClr="000000"/>
              </a:solidFill>
              <a:effectLst/>
              <a:latin typeface="+mj-ea"/>
              <a:ea typeface="+mj-ea"/>
              <a:cs typeface="+mn-cs"/>
            </a:rPr>
            <a:t>）の発行元が</a:t>
          </a:r>
          <a:r>
            <a:rPr kumimoji="1" lang="ja-JP" altLang="en-US" sz="1100" b="0" i="0" baseline="0">
              <a:solidFill>
                <a:sysClr val="windowText" lastClr="000000"/>
              </a:solidFill>
              <a:effectLst/>
              <a:latin typeface="+mj-ea"/>
              <a:ea typeface="+mj-ea"/>
              <a:cs typeface="+mn-cs"/>
            </a:rPr>
            <a:t>わ</a:t>
          </a:r>
          <a:r>
            <a:rPr kumimoji="1" lang="ja-JP" altLang="ja-JP" sz="1100" b="0" i="0" baseline="0">
              <a:solidFill>
                <a:sysClr val="windowText" lastClr="000000"/>
              </a:solidFill>
              <a:effectLst/>
              <a:latin typeface="+mj-ea"/>
              <a:ea typeface="+mj-ea"/>
              <a:cs typeface="+mn-cs"/>
            </a:rPr>
            <a:t>かる</a:t>
          </a:r>
          <a:r>
            <a:rPr kumimoji="1" lang="ja-JP" altLang="en-US" sz="1100" b="0" i="0" baseline="0">
              <a:solidFill>
                <a:sysClr val="windowText" lastClr="000000"/>
              </a:solidFill>
              <a:effectLst/>
              <a:latin typeface="+mj-ea"/>
              <a:ea typeface="+mj-ea"/>
              <a:cs typeface="+mn-cs"/>
            </a:rPr>
            <a:t>ようにする</a:t>
          </a:r>
          <a:r>
            <a:rPr kumimoji="1" lang="ja-JP" altLang="ja-JP" sz="1100" b="0" i="0" baseline="0">
              <a:solidFill>
                <a:sysClr val="windowText" lastClr="000000"/>
              </a:solidFill>
              <a:effectLst/>
              <a:latin typeface="+mj-ea"/>
              <a:ea typeface="+mj-ea"/>
              <a:cs typeface="+mn-cs"/>
            </a:rPr>
            <a:t>こと。</a:t>
          </a:r>
          <a:endParaRPr lang="ja-JP" altLang="ja-JP">
            <a:solidFill>
              <a:sysClr val="windowText" lastClr="000000"/>
            </a:solidFill>
            <a:effectLst/>
            <a:latin typeface="+mj-ea"/>
            <a:ea typeface="+mj-ea"/>
          </a:endParaRPr>
        </a:p>
        <a:p>
          <a:pPr eaLnBrk="1" fontAlgn="auto" latinLnBrk="0" hangingPunct="1"/>
          <a:r>
            <a:rPr kumimoji="1" lang="ja-JP" altLang="ja-JP" sz="1100" b="0" i="0" baseline="0">
              <a:solidFill>
                <a:sysClr val="windowText" lastClr="000000"/>
              </a:solidFill>
              <a:effectLst/>
              <a:latin typeface="+mj-ea"/>
              <a:ea typeface="+mj-ea"/>
              <a:cs typeface="+mn-cs"/>
            </a:rPr>
            <a:t>・成績証明書</a:t>
          </a:r>
          <a:r>
            <a:rPr kumimoji="1" lang="ja-JP" altLang="en-US" sz="1100" b="0" i="0" baseline="0">
              <a:solidFill>
                <a:sysClr val="windowText" lastClr="000000"/>
              </a:solidFill>
              <a:effectLst/>
              <a:latin typeface="+mj-ea"/>
              <a:ea typeface="+mj-ea"/>
              <a:cs typeface="+mn-cs"/>
            </a:rPr>
            <a:t>は、</a:t>
          </a:r>
          <a:r>
            <a:rPr kumimoji="1" lang="ja-JP" altLang="ja-JP" sz="1100" b="0" i="0" baseline="0">
              <a:solidFill>
                <a:sysClr val="windowText" lastClr="000000"/>
              </a:solidFill>
              <a:effectLst/>
              <a:latin typeface="+mj-ea"/>
              <a:ea typeface="+mj-ea"/>
              <a:cs typeface="+mn-cs"/>
            </a:rPr>
            <a:t>該当する成績（直近の在籍課程の成績）の部分が</a:t>
          </a:r>
          <a:r>
            <a:rPr kumimoji="1" lang="ja-JP" altLang="en-US" sz="1100" b="0" i="0" baseline="0">
              <a:solidFill>
                <a:sysClr val="windowText" lastClr="000000"/>
              </a:solidFill>
              <a:effectLst/>
              <a:latin typeface="+mj-ea"/>
              <a:ea typeface="+mj-ea"/>
              <a:cs typeface="+mn-cs"/>
            </a:rPr>
            <a:t>わかる</a:t>
          </a:r>
          <a:r>
            <a:rPr kumimoji="1" lang="ja-JP" altLang="ja-JP" sz="1100" b="0" i="0" baseline="0">
              <a:solidFill>
                <a:sysClr val="windowText" lastClr="000000"/>
              </a:solidFill>
              <a:effectLst/>
              <a:latin typeface="+mj-ea"/>
              <a:ea typeface="+mj-ea"/>
              <a:cs typeface="+mn-cs"/>
            </a:rPr>
            <a:t>ように該当部分を赤枠で囲むこと。</a:t>
          </a:r>
          <a:endParaRPr lang="ja-JP" altLang="ja-JP">
            <a:solidFill>
              <a:sysClr val="windowText" lastClr="000000"/>
            </a:solidFill>
            <a:effectLst/>
            <a:latin typeface="+mj-ea"/>
            <a:ea typeface="+mj-ea"/>
          </a:endParaRPr>
        </a:p>
        <a:p>
          <a:pPr eaLnBrk="1" fontAlgn="auto" latinLnBrk="0" hangingPunct="1"/>
          <a:r>
            <a:rPr kumimoji="1" lang="ja-JP" altLang="ja-JP" sz="1100" b="0" i="0" baseline="0">
              <a:solidFill>
                <a:sysClr val="windowText" lastClr="000000"/>
              </a:solidFill>
              <a:effectLst/>
              <a:latin typeface="+mj-ea"/>
              <a:ea typeface="+mj-ea"/>
              <a:cs typeface="+mn-cs"/>
            </a:rPr>
            <a:t>・成績評価基準（</a:t>
          </a:r>
          <a:r>
            <a:rPr kumimoji="1" lang="en-US" altLang="ja-JP" sz="1100" b="0" i="0" baseline="0">
              <a:solidFill>
                <a:sysClr val="windowText" lastClr="000000"/>
              </a:solidFill>
              <a:effectLst/>
              <a:latin typeface="+mj-ea"/>
              <a:ea typeface="+mj-ea"/>
              <a:cs typeface="+mn-cs"/>
            </a:rPr>
            <a:t>Grading System</a:t>
          </a:r>
          <a:r>
            <a:rPr kumimoji="1" lang="ja-JP" altLang="ja-JP" sz="1100" b="0" i="0" baseline="0">
              <a:solidFill>
                <a:sysClr val="windowText" lastClr="000000"/>
              </a:solidFill>
              <a:effectLst/>
              <a:latin typeface="+mj-ea"/>
              <a:ea typeface="+mj-ea"/>
              <a:cs typeface="+mn-cs"/>
            </a:rPr>
            <a:t>は、該当する成績評価基準の部分が</a:t>
          </a:r>
          <a:r>
            <a:rPr kumimoji="1" lang="ja-JP" altLang="en-US" sz="1100" b="0" i="0" baseline="0">
              <a:solidFill>
                <a:sysClr val="windowText" lastClr="000000"/>
              </a:solidFill>
              <a:effectLst/>
              <a:latin typeface="+mj-ea"/>
              <a:ea typeface="+mj-ea"/>
              <a:cs typeface="+mn-cs"/>
            </a:rPr>
            <a:t>わかる</a:t>
          </a:r>
          <a:r>
            <a:rPr kumimoji="1" lang="ja-JP" altLang="ja-JP" sz="1100" b="0" i="0" baseline="0">
              <a:solidFill>
                <a:sysClr val="windowText" lastClr="000000"/>
              </a:solidFill>
              <a:effectLst/>
              <a:latin typeface="+mj-ea"/>
              <a:ea typeface="+mj-ea"/>
              <a:cs typeface="+mn-cs"/>
            </a:rPr>
            <a:t>ように該当部分を赤枠で囲むこと。</a:t>
          </a:r>
          <a:endParaRPr kumimoji="1" lang="en-US" altLang="ja-JP" sz="1100" b="0" i="0" baseline="0">
            <a:solidFill>
              <a:sysClr val="windowText" lastClr="000000"/>
            </a:solidFill>
            <a:effectLst/>
            <a:latin typeface="+mj-ea"/>
            <a:ea typeface="+mj-ea"/>
            <a:cs typeface="+mn-cs"/>
          </a:endParaRPr>
        </a:p>
        <a:p>
          <a:pPr eaLnBrk="1" fontAlgn="auto" latinLnBrk="0" hangingPunct="1"/>
          <a:r>
            <a:rPr kumimoji="1" lang="ja-JP" altLang="en-US" sz="1100" b="0" i="0" baseline="0">
              <a:solidFill>
                <a:sysClr val="windowText" lastClr="000000"/>
              </a:solidFill>
              <a:effectLst/>
              <a:latin typeface="+mj-ea"/>
              <a:ea typeface="+mj-ea"/>
              <a:cs typeface="+mn-cs"/>
            </a:rPr>
            <a:t>・ダブルディグリー・プログラム等、複数の大学（交換留学を除く。）の成績を用いて</a:t>
          </a:r>
          <a:r>
            <a:rPr kumimoji="1" lang="en-US" altLang="ja-JP" sz="1100" b="0" i="0" baseline="0">
              <a:solidFill>
                <a:sysClr val="windowText" lastClr="000000"/>
              </a:solidFill>
              <a:effectLst/>
              <a:latin typeface="+mj-ea"/>
              <a:ea typeface="+mj-ea"/>
              <a:cs typeface="+mn-cs"/>
            </a:rPr>
            <a:t>GPA</a:t>
          </a:r>
          <a:r>
            <a:rPr kumimoji="1" lang="ja-JP" altLang="en-US" sz="1100" b="0" i="0" baseline="0">
              <a:solidFill>
                <a:sysClr val="windowText" lastClr="000000"/>
              </a:solidFill>
              <a:effectLst/>
              <a:latin typeface="+mj-ea"/>
              <a:ea typeface="+mj-ea"/>
              <a:cs typeface="+mn-cs"/>
            </a:rPr>
            <a:t>を算出する場合は、</a:t>
          </a:r>
        </a:p>
        <a:p>
          <a:pPr eaLnBrk="1" fontAlgn="auto" latinLnBrk="0" hangingPunct="1"/>
          <a:r>
            <a:rPr kumimoji="1" lang="ja-JP" altLang="en-US" sz="1100" b="0" i="0" baseline="0">
              <a:solidFill>
                <a:sysClr val="windowText" lastClr="000000"/>
              </a:solidFill>
              <a:effectLst/>
              <a:latin typeface="+mj-ea"/>
              <a:ea typeface="+mj-ea"/>
              <a:cs typeface="+mn-cs"/>
            </a:rPr>
            <a:t>　両方の成績証明書及び成績評価基準（</a:t>
          </a:r>
          <a:r>
            <a:rPr kumimoji="1" lang="en-US" altLang="ja-JP" sz="1100" b="0" i="0" baseline="0">
              <a:solidFill>
                <a:sysClr val="windowText" lastClr="000000"/>
              </a:solidFill>
              <a:effectLst/>
              <a:latin typeface="+mj-ea"/>
              <a:ea typeface="+mj-ea"/>
              <a:cs typeface="+mn-cs"/>
            </a:rPr>
            <a:t>Grading System</a:t>
          </a:r>
          <a:r>
            <a:rPr kumimoji="1" lang="ja-JP" altLang="en-US" sz="1100" b="0" i="0" baseline="0">
              <a:solidFill>
                <a:sysClr val="windowText" lastClr="000000"/>
              </a:solidFill>
              <a:effectLst/>
              <a:latin typeface="+mj-ea"/>
              <a:ea typeface="+mj-ea"/>
              <a:cs typeface="+mn-cs"/>
            </a:rPr>
            <a:t>）を提出すること。</a:t>
          </a:r>
          <a:endParaRPr lang="ja-JP" altLang="ja-JP">
            <a:solidFill>
              <a:sysClr val="windowText" lastClr="000000"/>
            </a:solidFill>
            <a:effectLst/>
            <a:latin typeface="+mj-ea"/>
            <a:ea typeface="+mj-ea"/>
          </a:endParaRPr>
        </a:p>
      </xdr:txBody>
    </xdr:sp>
    <xdr:clientData/>
  </xdr:twoCellAnchor>
  <mc:AlternateContent xmlns:mc="http://schemas.openxmlformats.org/markup-compatibility/2006">
    <mc:Choice xmlns:a14="http://schemas.microsoft.com/office/drawing/2010/main" Requires="a14">
      <xdr:twoCellAnchor editAs="oneCell">
        <xdr:from>
          <xdr:col>1</xdr:col>
          <xdr:colOff>295275</xdr:colOff>
          <xdr:row>13</xdr:row>
          <xdr:rowOff>304800</xdr:rowOff>
        </xdr:from>
        <xdr:to>
          <xdr:col>3</xdr:col>
          <xdr:colOff>57150</xdr:colOff>
          <xdr:row>15</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14</xdr:row>
          <xdr:rowOff>238125</xdr:rowOff>
        </xdr:from>
        <xdr:to>
          <xdr:col>3</xdr:col>
          <xdr:colOff>57150</xdr:colOff>
          <xdr:row>15</xdr:row>
          <xdr:rowOff>276225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15</xdr:row>
          <xdr:rowOff>342900</xdr:rowOff>
        </xdr:from>
        <xdr:to>
          <xdr:col>3</xdr:col>
          <xdr:colOff>57150</xdr:colOff>
          <xdr:row>16</xdr:row>
          <xdr:rowOff>285750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31</xdr:col>
      <xdr:colOff>137584</xdr:colOff>
      <xdr:row>17</xdr:row>
      <xdr:rowOff>20110</xdr:rowOff>
    </xdr:from>
    <xdr:to>
      <xdr:col>59</xdr:col>
      <xdr:colOff>264583</xdr:colOff>
      <xdr:row>21</xdr:row>
      <xdr:rowOff>104776</xdr:rowOff>
    </xdr:to>
    <xdr:sp macro="" textlink="">
      <xdr:nvSpPr>
        <xdr:cNvPr id="6" name="角丸四角形吹き出し 11">
          <a:extLst>
            <a:ext uri="{FF2B5EF4-FFF2-40B4-BE49-F238E27FC236}">
              <a16:creationId xmlns:a16="http://schemas.microsoft.com/office/drawing/2014/main" id="{506FF183-C9DD-4887-A3FF-16D17F93418F}"/>
            </a:ext>
          </a:extLst>
        </xdr:cNvPr>
        <xdr:cNvSpPr/>
      </xdr:nvSpPr>
      <xdr:spPr>
        <a:xfrm>
          <a:off x="9831917" y="4793193"/>
          <a:ext cx="7799916" cy="804333"/>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全ての成績評価が認定単位（</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Pass/Fail </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等）のみの場合、</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Pass</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は</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 4.00</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Fail</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は</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 0.00</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として計算すること。</a:t>
          </a:r>
          <a:endParaRPr kumimoji="1" lang="en-US" altLang="ja-JP" sz="1100" b="0" i="0" u="none" strike="noStrike" kern="0" cap="none" spc="0" normalizeH="0" baseline="0" noProof="0">
            <a:ln>
              <a:noFill/>
            </a:ln>
            <a:solidFill>
              <a:sysClr val="windowText" lastClr="000000"/>
            </a:solidFill>
            <a:effectLst/>
            <a:uLnTx/>
            <a:uFillTx/>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mj-ea"/>
              <a:ea typeface="+mj-ea"/>
              <a:cs typeface="+mn-cs"/>
            </a:rPr>
            <a:t>　 </a:t>
          </a:r>
          <a:r>
            <a:rPr kumimoji="1" lang="ja-JP" altLang="en-US" sz="1100" b="1" i="0" u="none" strike="noStrike" kern="0" cap="none" spc="0" normalizeH="0" baseline="0" noProof="0">
              <a:ln>
                <a:noFill/>
              </a:ln>
              <a:solidFill>
                <a:srgbClr val="FF0000"/>
              </a:solidFill>
              <a:effectLst/>
              <a:uLnTx/>
              <a:uFillTx/>
              <a:latin typeface="+mj-ea"/>
              <a:ea typeface="+mj-ea"/>
              <a:cs typeface="+mn-cs"/>
            </a:rPr>
            <a:t>数科目のみ成績評価が認定単位（</a:t>
          </a:r>
          <a:r>
            <a:rPr kumimoji="1" lang="en-US" altLang="ja-JP" sz="1100" b="1" i="0" u="none" strike="noStrike" kern="0" cap="none" spc="0" normalizeH="0" baseline="0" noProof="0">
              <a:ln>
                <a:noFill/>
              </a:ln>
              <a:solidFill>
                <a:srgbClr val="FF0000"/>
              </a:solidFill>
              <a:effectLst/>
              <a:uLnTx/>
              <a:uFillTx/>
              <a:latin typeface="+mj-ea"/>
              <a:ea typeface="+mj-ea"/>
              <a:cs typeface="+mn-cs"/>
            </a:rPr>
            <a:t>Pass/Fail </a:t>
          </a:r>
          <a:r>
            <a:rPr kumimoji="1" lang="ja-JP" altLang="en-US" sz="1100" b="1" i="0" u="none" strike="noStrike" kern="0" cap="none" spc="0" normalizeH="0" baseline="0" noProof="0">
              <a:ln>
                <a:noFill/>
              </a:ln>
              <a:solidFill>
                <a:srgbClr val="FF0000"/>
              </a:solidFill>
              <a:effectLst/>
              <a:uLnTx/>
              <a:uFillTx/>
              <a:latin typeface="+mj-ea"/>
              <a:ea typeface="+mj-ea"/>
              <a:cs typeface="+mn-cs"/>
            </a:rPr>
            <a:t>等）となっている場合は、その科目については</a:t>
          </a:r>
          <a:r>
            <a:rPr kumimoji="1" lang="en-US" altLang="ja-JP" sz="1100" b="1" i="0" u="none" strike="noStrike" kern="0" cap="none" spc="0" normalizeH="0" baseline="0" noProof="0">
              <a:ln>
                <a:noFill/>
              </a:ln>
              <a:solidFill>
                <a:srgbClr val="FF0000"/>
              </a:solidFill>
              <a:effectLst/>
              <a:uLnTx/>
              <a:uFillTx/>
              <a:latin typeface="+mj-ea"/>
              <a:ea typeface="+mj-ea"/>
              <a:cs typeface="+mn-cs"/>
            </a:rPr>
            <a:t>GPA</a:t>
          </a:r>
          <a:r>
            <a:rPr kumimoji="1" lang="ja-JP" altLang="en-US" sz="1100" b="1" i="0" u="none" strike="noStrike" kern="0" cap="none" spc="0" normalizeH="0" baseline="0" noProof="0">
              <a:ln>
                <a:noFill/>
              </a:ln>
              <a:solidFill>
                <a:srgbClr val="FF0000"/>
              </a:solidFill>
              <a:effectLst/>
              <a:uLnTx/>
              <a:uFillTx/>
              <a:latin typeface="+mj-ea"/>
              <a:ea typeface="+mj-ea"/>
              <a:cs typeface="+mn-cs"/>
            </a:rPr>
            <a:t>の算出に含めないでください。</a:t>
          </a:r>
          <a:endParaRPr kumimoji="1" lang="en-US" altLang="ja-JP" sz="1100" b="1" i="0" u="none" strike="noStrike" kern="0" cap="none" spc="0" normalizeH="0" baseline="0" noProof="0">
            <a:ln>
              <a:noFill/>
            </a:ln>
            <a:solidFill>
              <a:srgbClr val="FF0000"/>
            </a:solidFill>
            <a:effectLst/>
            <a:uLnTx/>
            <a:uFillTx/>
            <a:latin typeface="+mj-ea"/>
            <a:ea typeface="+mj-ea"/>
            <a:cs typeface="+mn-cs"/>
          </a:endParaRPr>
        </a:p>
      </xdr:txBody>
    </xdr:sp>
    <xdr:clientData/>
  </xdr:twoCellAnchor>
  <xdr:twoCellAnchor>
    <xdr:from>
      <xdr:col>14</xdr:col>
      <xdr:colOff>382322</xdr:colOff>
      <xdr:row>52</xdr:row>
      <xdr:rowOff>10581</xdr:rowOff>
    </xdr:from>
    <xdr:to>
      <xdr:col>22</xdr:col>
      <xdr:colOff>277545</xdr:colOff>
      <xdr:row>53</xdr:row>
      <xdr:rowOff>95250</xdr:rowOff>
    </xdr:to>
    <xdr:sp macro="" textlink="">
      <xdr:nvSpPr>
        <xdr:cNvPr id="7" name="角丸四角形 10">
          <a:extLst>
            <a:ext uri="{FF2B5EF4-FFF2-40B4-BE49-F238E27FC236}">
              <a16:creationId xmlns:a16="http://schemas.microsoft.com/office/drawing/2014/main" id="{6907CEE1-85B9-4E19-ACB3-D446FCFC0441}"/>
            </a:ext>
          </a:extLst>
        </xdr:cNvPr>
        <xdr:cNvSpPr/>
      </xdr:nvSpPr>
      <xdr:spPr bwMode="auto">
        <a:xfrm>
          <a:off x="4430447" y="14762425"/>
          <a:ext cx="2776536" cy="358513"/>
        </a:xfrm>
        <a:prstGeom prst="round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l"/>
          <a:r>
            <a:rPr kumimoji="1" lang="ja-JP" altLang="en-US" sz="1200" b="1">
              <a:solidFill>
                <a:srgbClr val="FF0000"/>
              </a:solidFill>
            </a:rPr>
            <a:t>この数値を願書に入力してください。　</a:t>
          </a:r>
          <a:endParaRPr kumimoji="1" lang="en-US" altLang="ja-JP" sz="900" b="1">
            <a:solidFill>
              <a:sysClr val="windowText" lastClr="000000"/>
            </a:solidFill>
          </a:endParaRPr>
        </a:p>
      </xdr:txBody>
    </xdr:sp>
    <xdr:clientData/>
  </xdr:twoCellAnchor>
  <xdr:twoCellAnchor>
    <xdr:from>
      <xdr:col>23</xdr:col>
      <xdr:colOff>74085</xdr:colOff>
      <xdr:row>51</xdr:row>
      <xdr:rowOff>84666</xdr:rowOff>
    </xdr:from>
    <xdr:to>
      <xdr:col>24</xdr:col>
      <xdr:colOff>201083</xdr:colOff>
      <xdr:row>52</xdr:row>
      <xdr:rowOff>211667</xdr:rowOff>
    </xdr:to>
    <xdr:sp macro="" textlink="">
      <xdr:nvSpPr>
        <xdr:cNvPr id="8" name="矢印: 上向き折線 7">
          <a:extLst>
            <a:ext uri="{FF2B5EF4-FFF2-40B4-BE49-F238E27FC236}">
              <a16:creationId xmlns:a16="http://schemas.microsoft.com/office/drawing/2014/main" id="{8294B334-369D-43E0-A4B1-926F836668D0}"/>
            </a:ext>
          </a:extLst>
        </xdr:cNvPr>
        <xdr:cNvSpPr/>
      </xdr:nvSpPr>
      <xdr:spPr>
        <a:xfrm>
          <a:off x="7284510" y="13943541"/>
          <a:ext cx="488948" cy="374651"/>
        </a:xfrm>
        <a:prstGeom prst="bentUpArrow">
          <a:avLst/>
        </a:prstGeom>
        <a:solidFill>
          <a:schemeClr val="accent2">
            <a:lumMod val="20000"/>
            <a:lumOff val="80000"/>
          </a:schemeClr>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137584</xdr:colOff>
      <xdr:row>24</xdr:row>
      <xdr:rowOff>116414</xdr:rowOff>
    </xdr:from>
    <xdr:to>
      <xdr:col>62</xdr:col>
      <xdr:colOff>99167</xdr:colOff>
      <xdr:row>31</xdr:row>
      <xdr:rowOff>105832</xdr:rowOff>
    </xdr:to>
    <xdr:sp macro="" textlink="">
      <xdr:nvSpPr>
        <xdr:cNvPr id="10" name="角丸四角形吹き出し 8">
          <a:extLst>
            <a:ext uri="{FF2B5EF4-FFF2-40B4-BE49-F238E27FC236}">
              <a16:creationId xmlns:a16="http://schemas.microsoft.com/office/drawing/2014/main" id="{2A057091-229B-4815-AC0D-422278E9FA9E}"/>
            </a:ext>
          </a:extLst>
        </xdr:cNvPr>
        <xdr:cNvSpPr/>
      </xdr:nvSpPr>
      <xdr:spPr>
        <a:xfrm>
          <a:off x="9831917" y="6244164"/>
          <a:ext cx="8460000" cy="2264835"/>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r>
            <a:rPr lang="ja-JP" altLang="ja-JP" sz="1400" b="0" i="0" u="none" strike="noStrike">
              <a:effectLst/>
              <a:latin typeface="+mn-lt"/>
              <a:ea typeface="+mn-ea"/>
              <a:cs typeface="+mn-cs"/>
            </a:rPr>
            <a:t>【GPA算出例】</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r>
            <a:rPr lang="ja-JP" altLang="ja-JP" sz="1400" b="0" i="0" u="none" strike="noStrike">
              <a:effectLst/>
              <a:latin typeface="+mn-lt"/>
              <a:ea typeface="+mn-ea"/>
              <a:cs typeface="+mn-cs"/>
            </a:rPr>
            <a:t>　</a:t>
          </a:r>
          <a:r>
            <a:rPr lang="ja-JP" altLang="ja-JP" sz="1400">
              <a:effectLst/>
            </a:rPr>
            <a:t> </a:t>
          </a:r>
        </a:p>
        <a:p>
          <a:r>
            <a:rPr lang="ja-JP" altLang="ja-JP" sz="1100" b="1" i="0" u="none" strike="noStrike">
              <a:effectLst/>
              <a:latin typeface="+mn-lt"/>
              <a:ea typeface="+mn-ea"/>
              <a:cs typeface="+mn-cs"/>
            </a:rPr>
            <a:t>・GPの最大値が4.00の場合（５段階評価の例）：</a:t>
          </a:r>
          <a:r>
            <a:rPr lang="ja-JP" altLang="ja-JP" sz="1100">
              <a:effectLst/>
            </a:rPr>
            <a:t> </a:t>
          </a:r>
        </a:p>
        <a:p>
          <a:r>
            <a:rPr lang="ja-JP" altLang="ja-JP" sz="1100" b="0" i="0" u="none" strike="noStrike">
              <a:effectLst/>
              <a:latin typeface="+mn-lt"/>
              <a:ea typeface="+mn-ea"/>
              <a:cs typeface="+mn-cs"/>
            </a:rPr>
            <a:t>（GP4.00の単位数×４ ＋ GP3.00の単位数×３ ＋ GP2.00の単位数×２ ＋ GP1.00の単位数×１＋ GP0.00の単位数×０）÷総登録単位数</a:t>
          </a:r>
          <a:endParaRPr lang="en-US" altLang="ja-JP" sz="1100" b="0" i="0" u="none" strike="noStrike">
            <a:effectLst/>
            <a:latin typeface="+mn-lt"/>
            <a:ea typeface="+mn-ea"/>
            <a:cs typeface="+mn-cs"/>
          </a:endParaRPr>
        </a:p>
        <a:p>
          <a:r>
            <a:rPr lang="ja-JP" altLang="ja-JP" sz="1100">
              <a:effectLst/>
            </a:rPr>
            <a:t> </a:t>
          </a:r>
        </a:p>
        <a:p>
          <a:r>
            <a:rPr lang="ja-JP" altLang="ja-JP" sz="1100" b="1" i="0" u="none" strike="noStrike">
              <a:effectLst/>
              <a:latin typeface="+mn-lt"/>
              <a:ea typeface="+mn-ea"/>
              <a:cs typeface="+mn-cs"/>
            </a:rPr>
            <a:t>・GPの最大値が3.00の場合（４段階評価の例）：</a:t>
          </a:r>
          <a:r>
            <a:rPr lang="ja-JP" altLang="ja-JP" sz="1100">
              <a:effectLst/>
            </a:rPr>
            <a:t> </a:t>
          </a:r>
        </a:p>
        <a:p>
          <a:r>
            <a:rPr lang="ja-JP" altLang="ja-JP" sz="1100" b="0" i="0" u="none" strike="noStrike">
              <a:effectLst/>
              <a:latin typeface="+mn-lt"/>
              <a:ea typeface="+mn-ea"/>
              <a:cs typeface="+mn-cs"/>
            </a:rPr>
            <a:t>（GP3.00の単位数×３ ＋ GP2.00の単位数×２ ＋ GP1.00の単位数×１ ＋ GP0.00の単位数×０）÷総登録単位数×4.00÷3.00</a:t>
          </a:r>
          <a:r>
            <a:rPr lang="ja-JP" altLang="ja-JP" sz="1100">
              <a:effectLst/>
            </a:rPr>
            <a:t> </a:t>
          </a:r>
          <a:endParaRPr lang="en-US" altLang="ja-JP" sz="1100">
            <a:effectLst/>
          </a:endParaRPr>
        </a:p>
        <a:p>
          <a:endParaRPr lang="ja-JP" altLang="ja-JP" sz="1100">
            <a:effectLst/>
          </a:endParaRPr>
        </a:p>
        <a:p>
          <a:r>
            <a:rPr lang="ja-JP" altLang="ja-JP" sz="1100" b="1" i="0" u="none" strike="noStrike">
              <a:effectLst/>
              <a:latin typeface="+mn-lt"/>
              <a:ea typeface="+mn-ea"/>
              <a:cs typeface="+mn-cs"/>
            </a:rPr>
            <a:t>・GPの最大値が7.00の場合（８段階評価の例）：</a:t>
          </a:r>
          <a:r>
            <a:rPr lang="ja-JP" altLang="ja-JP" sz="1100">
              <a:effectLst/>
            </a:rPr>
            <a:t> </a:t>
          </a:r>
        </a:p>
        <a:p>
          <a:r>
            <a:rPr lang="ja-JP" altLang="ja-JP" sz="1100" b="0" i="0" u="none" strike="noStrike">
              <a:effectLst/>
              <a:latin typeface="+mn-lt"/>
              <a:ea typeface="+mn-ea"/>
              <a:cs typeface="+mn-cs"/>
            </a:rPr>
            <a:t>（GP7.00の単位数×７ ＋ GP6.00の単位数×６ ＋ GP5.00の単位数×５ ＋ GP4.00の単位数×４ + GP3.00の単位数×３</a:t>
          </a:r>
          <a:br>
            <a:rPr lang="ja-JP" altLang="ja-JP" sz="1100" b="0" i="0" u="none" strike="noStrike">
              <a:effectLst/>
              <a:latin typeface="+mn-lt"/>
              <a:ea typeface="+mn-ea"/>
              <a:cs typeface="+mn-cs"/>
            </a:rPr>
          </a:br>
          <a:r>
            <a:rPr lang="ja-JP" altLang="ja-JP" sz="1100" b="0" i="0" u="none" strike="noStrike">
              <a:effectLst/>
              <a:latin typeface="+mn-lt"/>
              <a:ea typeface="+mn-ea"/>
              <a:cs typeface="+mn-cs"/>
            </a:rPr>
            <a:t>＋ GP2.00の単位数×２ ＋ GP1.00の単位数×１ ＋ GP0.00の単位数×０）÷総登録単位数×4.00÷7.00</a:t>
          </a:r>
          <a:r>
            <a:rPr lang="ja-JP" altLang="ja-JP" sz="1100">
              <a:effectLst/>
            </a:rPr>
            <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mj-ea"/>
            <a:ea typeface="+mj-ea"/>
            <a:cs typeface="+mn-cs"/>
          </a:endParaRPr>
        </a:p>
      </xdr:txBody>
    </xdr:sp>
    <xdr:clientData/>
  </xdr:twoCellAnchor>
  <xdr:twoCellAnchor>
    <xdr:from>
      <xdr:col>31</xdr:col>
      <xdr:colOff>137584</xdr:colOff>
      <xdr:row>45</xdr:row>
      <xdr:rowOff>190500</xdr:rowOff>
    </xdr:from>
    <xdr:to>
      <xdr:col>42</xdr:col>
      <xdr:colOff>232834</xdr:colOff>
      <xdr:row>52</xdr:row>
      <xdr:rowOff>125942</xdr:rowOff>
    </xdr:to>
    <xdr:sp macro="" textlink="">
      <xdr:nvSpPr>
        <xdr:cNvPr id="3" name="角丸四角形吹き出し 12">
          <a:extLst>
            <a:ext uri="{FF2B5EF4-FFF2-40B4-BE49-F238E27FC236}">
              <a16:creationId xmlns:a16="http://schemas.microsoft.com/office/drawing/2014/main" id="{A8BD54F6-87F2-4D34-9552-64DD98F18B0C}"/>
            </a:ext>
          </a:extLst>
        </xdr:cNvPr>
        <xdr:cNvSpPr/>
      </xdr:nvSpPr>
      <xdr:spPr>
        <a:xfrm>
          <a:off x="9831917" y="13208000"/>
          <a:ext cx="3090334" cy="1343025"/>
        </a:xfrm>
        <a:prstGeom prst="wedgeRoundRectCallout">
          <a:avLst>
            <a:gd name="adj1" fmla="val -10558"/>
            <a:gd name="adj2" fmla="val 48864"/>
            <a:gd name="adj3" fmla="val 16667"/>
          </a:avLst>
        </a:prstGeom>
        <a:solidFill>
          <a:srgbClr val="FFDDDD"/>
        </a:solidFill>
        <a:ln w="25400" cap="flat" cmpd="sng" algn="ctr">
          <a:solidFill>
            <a:srgbClr val="FF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mj-ea"/>
              <a:ea typeface="+mj-ea"/>
              <a:cs typeface="+mn-cs"/>
            </a:rPr>
            <a:t>GP</a:t>
          </a:r>
          <a:r>
            <a:rPr kumimoji="1" lang="ja-JP" altLang="en-US" sz="1100" b="1" i="0" u="none" strike="noStrike" kern="0" cap="none" spc="0" normalizeH="0" baseline="0" noProof="0">
              <a:ln>
                <a:noFill/>
              </a:ln>
              <a:solidFill>
                <a:srgbClr val="FF0000"/>
              </a:solidFill>
              <a:effectLst/>
              <a:uLnTx/>
              <a:uFillTx/>
              <a:latin typeface="+mj-ea"/>
              <a:ea typeface="+mj-ea"/>
              <a:cs typeface="+mn-cs"/>
            </a:rPr>
            <a:t>の最大値を</a:t>
          </a:r>
          <a:r>
            <a:rPr kumimoji="1" lang="en-US" altLang="ja-JP" sz="1100" b="1" i="0" u="none" strike="noStrike" kern="0" cap="none" spc="0" normalizeH="0" baseline="0" noProof="0">
              <a:ln>
                <a:noFill/>
              </a:ln>
              <a:solidFill>
                <a:srgbClr val="FF0000"/>
              </a:solidFill>
              <a:effectLst/>
              <a:uLnTx/>
              <a:uFillTx/>
              <a:latin typeface="+mj-ea"/>
              <a:ea typeface="+mj-ea"/>
              <a:cs typeface="+mn-cs"/>
            </a:rPr>
            <a:t>4.00</a:t>
          </a:r>
          <a:r>
            <a:rPr kumimoji="1" lang="ja-JP" altLang="en-US" sz="1100" b="1" i="0" u="none" strike="noStrike" kern="0" cap="none" spc="0" normalizeH="0" baseline="0" noProof="0">
              <a:ln>
                <a:noFill/>
              </a:ln>
              <a:solidFill>
                <a:srgbClr val="FF0000"/>
              </a:solidFill>
              <a:effectLst/>
              <a:uLnTx/>
              <a:uFillTx/>
              <a:latin typeface="+mj-ea"/>
              <a:ea typeface="+mj-ea"/>
              <a:cs typeface="+mn-cs"/>
            </a:rPr>
            <a:t>に換算した場合の</a:t>
          </a:r>
          <a:r>
            <a:rPr kumimoji="1" lang="en-US" altLang="ja-JP" sz="1100" b="1" i="0" u="none" strike="noStrike" kern="0" cap="none" spc="0" normalizeH="0" baseline="0" noProof="0">
              <a:ln>
                <a:noFill/>
              </a:ln>
              <a:solidFill>
                <a:srgbClr val="FF0000"/>
              </a:solidFill>
              <a:effectLst/>
              <a:uLnTx/>
              <a:uFillTx/>
              <a:latin typeface="+mj-ea"/>
              <a:ea typeface="+mj-ea"/>
              <a:cs typeface="+mn-cs"/>
            </a:rPr>
            <a:t>GPA</a:t>
          </a:r>
          <a:r>
            <a:rPr kumimoji="1" lang="ja-JP" altLang="en-US" sz="1100" b="1" i="0" u="none" strike="noStrike" kern="0" cap="none" spc="0" normalizeH="0" baseline="0" noProof="0">
              <a:ln>
                <a:noFill/>
              </a:ln>
              <a:solidFill>
                <a:srgbClr val="FF0000"/>
              </a:solidFill>
              <a:effectLst/>
              <a:uLnTx/>
              <a:uFillTx/>
              <a:latin typeface="+mj-ea"/>
              <a:ea typeface="+mj-ea"/>
              <a:cs typeface="+mn-cs"/>
            </a:rPr>
            <a:t>が、</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mj-ea"/>
              <a:ea typeface="+mj-ea"/>
              <a:cs typeface="+mn-cs"/>
            </a:rPr>
            <a:t> </a:t>
          </a:r>
          <a:r>
            <a:rPr kumimoji="1" lang="en-US" altLang="ja-JP" sz="1100" b="1" i="0" u="none" strike="noStrike" kern="0" cap="none" spc="0" normalizeH="0" baseline="0" noProof="0">
              <a:ln>
                <a:noFill/>
              </a:ln>
              <a:solidFill>
                <a:srgbClr val="FF0000"/>
              </a:solidFill>
              <a:effectLst/>
              <a:uLnTx/>
              <a:uFillTx/>
              <a:latin typeface="+mj-ea"/>
              <a:ea typeface="+mj-ea"/>
              <a:cs typeface="+mn-cs"/>
            </a:rPr>
            <a:t>3.00</a:t>
          </a:r>
          <a:r>
            <a:rPr kumimoji="1" lang="ja-JP" altLang="en-US" sz="1100" b="1" i="0" u="none" strike="noStrike" kern="0" cap="none" spc="0" normalizeH="0" baseline="0" noProof="0">
              <a:ln>
                <a:noFill/>
              </a:ln>
              <a:solidFill>
                <a:srgbClr val="FF0000"/>
              </a:solidFill>
              <a:effectLst/>
              <a:uLnTx/>
              <a:uFillTx/>
              <a:latin typeface="+mj-ea"/>
              <a:ea typeface="+mj-ea"/>
              <a:cs typeface="+mn-cs"/>
            </a:rPr>
            <a:t>以上ないと応募できません。</a:t>
          </a:r>
          <a:endParaRPr kumimoji="1" lang="en-US" altLang="ja-JP" sz="1100" b="1" i="0" u="none" strike="noStrike" kern="0" cap="none" spc="0" normalizeH="0" baseline="0" noProof="0">
            <a:ln>
              <a:noFill/>
            </a:ln>
            <a:solidFill>
              <a:srgbClr val="FF0000"/>
            </a:solidFill>
            <a:effectLst/>
            <a:uLnTx/>
            <a:uFillTx/>
            <a:latin typeface="+mj-ea"/>
            <a:ea typeface="+mj-ea"/>
            <a:cs typeface="+mn-cs"/>
          </a:endParaRPr>
        </a:p>
      </xdr:txBody>
    </xdr:sp>
    <xdr:clientData/>
  </xdr:twoCellAnchor>
  <xdr:twoCellAnchor>
    <xdr:from>
      <xdr:col>31</xdr:col>
      <xdr:colOff>137584</xdr:colOff>
      <xdr:row>33</xdr:row>
      <xdr:rowOff>21167</xdr:rowOff>
    </xdr:from>
    <xdr:to>
      <xdr:col>64</xdr:col>
      <xdr:colOff>105833</xdr:colOff>
      <xdr:row>36</xdr:row>
      <xdr:rowOff>0</xdr:rowOff>
    </xdr:to>
    <xdr:sp macro="" textlink="">
      <xdr:nvSpPr>
        <xdr:cNvPr id="2" name="角丸四角形吹き出し 12">
          <a:extLst>
            <a:ext uri="{FF2B5EF4-FFF2-40B4-BE49-F238E27FC236}">
              <a16:creationId xmlns:a16="http://schemas.microsoft.com/office/drawing/2014/main" id="{ACD947C0-7899-4004-A0DA-5D5B91C80AE7}"/>
            </a:ext>
          </a:extLst>
        </xdr:cNvPr>
        <xdr:cNvSpPr/>
      </xdr:nvSpPr>
      <xdr:spPr>
        <a:xfrm>
          <a:off x="9831917" y="9196917"/>
          <a:ext cx="9016999" cy="994833"/>
        </a:xfrm>
        <a:prstGeom prst="wedgeRoundRectCallout">
          <a:avLst>
            <a:gd name="adj1" fmla="val -10558"/>
            <a:gd name="adj2" fmla="val 48864"/>
            <a:gd name="adj3" fmla="val 16667"/>
          </a:avLst>
        </a:prstGeom>
        <a:solidFill>
          <a:srgbClr val="F79646">
            <a:lumMod val="20000"/>
            <a:lumOff val="80000"/>
          </a:srgbClr>
        </a:solidFill>
        <a:ln w="25400" cap="flat" cmpd="sng" algn="ctr">
          <a:solidFill>
            <a:srgbClr val="F79646"/>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a:t>
          </a:r>
          <a:r>
            <a:rPr kumimoji="1" lang="ja-JP" altLang="en-US" sz="1100" b="1" i="0" u="none" strike="noStrike" kern="0" cap="none" spc="0" normalizeH="0" baseline="0" noProof="0">
              <a:ln>
                <a:noFill/>
              </a:ln>
              <a:solidFill>
                <a:sysClr val="windowText" lastClr="000000"/>
              </a:solidFill>
              <a:effectLst/>
              <a:uLnTx/>
              <a:uFillTx/>
              <a:latin typeface="+mj-ea"/>
              <a:ea typeface="+mj-ea"/>
              <a:cs typeface="+mn-cs"/>
            </a:rPr>
            <a:t>評価段階が</a:t>
          </a:r>
          <a:r>
            <a:rPr kumimoji="1" lang="en-US" altLang="ja-JP" sz="1100" b="1" i="0" u="none" strike="noStrike" kern="0" cap="none" spc="0" normalizeH="0" baseline="0" noProof="0">
              <a:ln>
                <a:noFill/>
              </a:ln>
              <a:solidFill>
                <a:sysClr val="windowText" lastClr="000000"/>
              </a:solidFill>
              <a:effectLst/>
              <a:uLnTx/>
              <a:uFillTx/>
              <a:latin typeface="+mj-ea"/>
              <a:ea typeface="+mj-ea"/>
              <a:cs typeface="+mn-cs"/>
            </a:rPr>
            <a:t>10</a:t>
          </a:r>
          <a:r>
            <a:rPr kumimoji="1" lang="ja-JP" altLang="en-US" sz="1100" b="1" i="0" u="none" strike="noStrike" kern="0" cap="none" spc="0" normalizeH="0" baseline="0" noProof="0">
              <a:ln>
                <a:noFill/>
              </a:ln>
              <a:solidFill>
                <a:sysClr val="windowText" lastClr="000000"/>
              </a:solidFill>
              <a:effectLst/>
              <a:uLnTx/>
              <a:uFillTx/>
              <a:latin typeface="+mj-ea"/>
              <a:ea typeface="+mj-ea"/>
              <a:cs typeface="+mn-cs"/>
            </a:rPr>
            <a:t>段階より多い場合</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、［表２］の赤枠で囲まれている「</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の最大値」欄に［表１］と同じ</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の最大値を入力してください。</a:t>
          </a:r>
          <a:endParaRPr kumimoji="1" lang="en-US" altLang="ja-JP" sz="1100" b="0" i="0" u="none" strike="noStrike" kern="0" cap="none" spc="0" normalizeH="0" baseline="0" noProof="0">
            <a:ln>
              <a:noFill/>
            </a:ln>
            <a:solidFill>
              <a:sysClr val="windowText" lastClr="000000"/>
            </a:solidFill>
            <a:effectLst/>
            <a:uLnTx/>
            <a:uFillTx/>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　 その下の表の「評価段階」と「</a:t>
          </a:r>
          <a:r>
            <a:rPr kumimoji="1" lang="en-US" altLang="ja-JP" sz="1100" b="0" i="0" u="none" strike="noStrike" kern="0" cap="none" spc="0" normalizeH="0" baseline="0" noProof="0">
              <a:ln>
                <a:noFill/>
              </a:ln>
              <a:solidFill>
                <a:sysClr val="windowText" lastClr="000000"/>
              </a:solidFill>
              <a:effectLst/>
              <a:uLnTx/>
              <a:uFillTx/>
              <a:latin typeface="+mj-ea"/>
              <a:ea typeface="+mj-ea"/>
              <a:cs typeface="+mn-cs"/>
            </a:rPr>
            <a:t>GP</a:t>
          </a:r>
          <a:r>
            <a:rPr kumimoji="1" lang="ja-JP" altLang="en-US" sz="1100" b="0" i="0" u="none" strike="noStrike" kern="0" cap="none" spc="0" normalizeH="0" baseline="0" noProof="0">
              <a:ln>
                <a:noFill/>
              </a:ln>
              <a:solidFill>
                <a:sysClr val="windowText" lastClr="000000"/>
              </a:solidFill>
              <a:effectLst/>
              <a:uLnTx/>
              <a:uFillTx/>
              <a:latin typeface="+mj-ea"/>
              <a:ea typeface="+mj-ea"/>
              <a:cs typeface="+mn-cs"/>
            </a:rPr>
            <a:t>」欄（最大）に同じ最大値を再入力する必要はありませんので、</a:t>
          </a:r>
          <a:r>
            <a:rPr kumimoji="1" lang="ja-JP" altLang="ja-JP" sz="1100" b="0" i="0" baseline="0">
              <a:solidFill>
                <a:sysClr val="windowText" lastClr="000000"/>
              </a:solidFill>
              <a:effectLst/>
              <a:latin typeface="+mn-lt"/>
              <a:ea typeface="+mn-ea"/>
              <a:cs typeface="+mn-cs"/>
            </a:rPr>
            <a:t>［表１］の 続きを入力してください。</a:t>
          </a:r>
          <a:r>
            <a:rPr kumimoji="1" lang="en-US" altLang="ja-JP" sz="1100" b="0" i="0" baseline="0">
              <a:solidFill>
                <a:sysClr val="windowText" lastClr="000000"/>
              </a:solidFill>
              <a:effectLst/>
              <a:latin typeface="+mn-lt"/>
              <a:ea typeface="+mn-ea"/>
              <a:cs typeface="+mn-cs"/>
            </a:rPr>
            <a:t>  </a:t>
          </a:r>
          <a:endParaRPr kumimoji="1" lang="en-US" altLang="ja-JP" sz="1100" b="0" i="0" u="none" strike="noStrike" kern="0" cap="none" spc="0" normalizeH="0" baseline="0" noProof="0">
            <a:ln>
              <a:noFill/>
            </a:ln>
            <a:solidFill>
              <a:sysClr val="windowText" lastClr="000000"/>
            </a:solidFill>
            <a:effectLst/>
            <a:uLnTx/>
            <a:uFillTx/>
            <a:latin typeface="+mj-ea"/>
            <a:ea typeface="+mj-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594973</xdr:colOff>
      <xdr:row>4</xdr:row>
      <xdr:rowOff>68037</xdr:rowOff>
    </xdr:from>
    <xdr:to>
      <xdr:col>1</xdr:col>
      <xdr:colOff>1461747</xdr:colOff>
      <xdr:row>4</xdr:row>
      <xdr:rowOff>802821</xdr:rowOff>
    </xdr:to>
    <xdr:sp macro="" textlink="">
      <xdr:nvSpPr>
        <xdr:cNvPr id="3" name="矢印: 下 2">
          <a:extLst>
            <a:ext uri="{FF2B5EF4-FFF2-40B4-BE49-F238E27FC236}">
              <a16:creationId xmlns:a16="http://schemas.microsoft.com/office/drawing/2014/main" id="{A1A21978-93B1-799D-7180-DDD2F05F2C65}"/>
            </a:ext>
          </a:extLst>
        </xdr:cNvPr>
        <xdr:cNvSpPr/>
      </xdr:nvSpPr>
      <xdr:spPr>
        <a:xfrm>
          <a:off x="1275330" y="1660073"/>
          <a:ext cx="866774" cy="734784"/>
        </a:xfrm>
        <a:prstGeom prst="downArrow">
          <a:avLst/>
        </a:prstGeom>
        <a:solidFill>
          <a:srgbClr val="FFCCFF"/>
        </a:solidFill>
        <a:ln>
          <a:solidFill>
            <a:srgbClr val="FF66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b="1"/>
        </a:p>
      </xdr:txBody>
    </xdr:sp>
    <xdr:clientData/>
  </xdr:twoCellAnchor>
  <xdr:twoCellAnchor>
    <xdr:from>
      <xdr:col>1</xdr:col>
      <xdr:colOff>760979</xdr:colOff>
      <xdr:row>4</xdr:row>
      <xdr:rowOff>210080</xdr:rowOff>
    </xdr:from>
    <xdr:to>
      <xdr:col>1</xdr:col>
      <xdr:colOff>1328186</xdr:colOff>
      <xdr:row>4</xdr:row>
      <xdr:rowOff>591496</xdr:rowOff>
    </xdr:to>
    <xdr:sp macro="" textlink="">
      <xdr:nvSpPr>
        <xdr:cNvPr id="4" name="テキスト ボックス 3">
          <a:extLst>
            <a:ext uri="{FF2B5EF4-FFF2-40B4-BE49-F238E27FC236}">
              <a16:creationId xmlns:a16="http://schemas.microsoft.com/office/drawing/2014/main" id="{95B55AF2-419F-4FA1-74C9-667F4D493B97}"/>
            </a:ext>
          </a:extLst>
        </xdr:cNvPr>
        <xdr:cNvSpPr txBox="1"/>
      </xdr:nvSpPr>
      <xdr:spPr>
        <a:xfrm>
          <a:off x="1441336" y="1802116"/>
          <a:ext cx="567207" cy="381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rgbClr val="FF66FF"/>
              </a:solidFill>
            </a:rPr>
            <a:t>Yes</a:t>
          </a:r>
          <a:endParaRPr kumimoji="1" lang="ja-JP" altLang="en-US" sz="2000" b="1">
            <a:solidFill>
              <a:srgbClr val="FF66FF"/>
            </a:solidFill>
          </a:endParaRPr>
        </a:p>
      </xdr:txBody>
    </xdr:sp>
    <xdr:clientData/>
  </xdr:twoCellAnchor>
  <xdr:twoCellAnchor>
    <xdr:from>
      <xdr:col>1</xdr:col>
      <xdr:colOff>600076</xdr:colOff>
      <xdr:row>6</xdr:row>
      <xdr:rowOff>140495</xdr:rowOff>
    </xdr:from>
    <xdr:to>
      <xdr:col>1</xdr:col>
      <xdr:colOff>1466850</xdr:colOff>
      <xdr:row>10</xdr:row>
      <xdr:rowOff>585107</xdr:rowOff>
    </xdr:to>
    <xdr:sp macro="" textlink="">
      <xdr:nvSpPr>
        <xdr:cNvPr id="6" name="矢印: 下 5">
          <a:extLst>
            <a:ext uri="{FF2B5EF4-FFF2-40B4-BE49-F238E27FC236}">
              <a16:creationId xmlns:a16="http://schemas.microsoft.com/office/drawing/2014/main" id="{A096BF48-66F4-44A1-0CCC-566D9649D279}"/>
            </a:ext>
          </a:extLst>
        </xdr:cNvPr>
        <xdr:cNvSpPr/>
      </xdr:nvSpPr>
      <xdr:spPr>
        <a:xfrm>
          <a:off x="1280433" y="3583102"/>
          <a:ext cx="866774" cy="2295184"/>
        </a:xfrm>
        <a:prstGeom prst="downArrow">
          <a:avLst/>
        </a:prstGeom>
        <a:solidFill>
          <a:srgbClr val="FFCCFF"/>
        </a:solidFill>
        <a:ln>
          <a:solidFill>
            <a:srgbClr val="FF66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b="1"/>
        </a:p>
      </xdr:txBody>
    </xdr:sp>
    <xdr:clientData/>
  </xdr:twoCellAnchor>
  <xdr:twoCellAnchor>
    <xdr:from>
      <xdr:col>1</xdr:col>
      <xdr:colOff>766082</xdr:colOff>
      <xdr:row>7</xdr:row>
      <xdr:rowOff>352500</xdr:rowOff>
    </xdr:from>
    <xdr:to>
      <xdr:col>1</xdr:col>
      <xdr:colOff>1333289</xdr:colOff>
      <xdr:row>7</xdr:row>
      <xdr:rowOff>981696</xdr:rowOff>
    </xdr:to>
    <xdr:sp macro="" textlink="">
      <xdr:nvSpPr>
        <xdr:cNvPr id="7" name="テキスト ボックス 6">
          <a:extLst>
            <a:ext uri="{FF2B5EF4-FFF2-40B4-BE49-F238E27FC236}">
              <a16:creationId xmlns:a16="http://schemas.microsoft.com/office/drawing/2014/main" id="{A58997E6-8EB9-4DAE-97F1-19F17C52ACA6}"/>
            </a:ext>
          </a:extLst>
        </xdr:cNvPr>
        <xdr:cNvSpPr txBox="1"/>
      </xdr:nvSpPr>
      <xdr:spPr>
        <a:xfrm>
          <a:off x="1446439" y="4625143"/>
          <a:ext cx="567207" cy="629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rgbClr val="FF66FF"/>
              </a:solidFill>
            </a:rPr>
            <a:t>Yes</a:t>
          </a:r>
          <a:endParaRPr kumimoji="1" lang="ja-JP" altLang="en-US" sz="2000" b="1">
            <a:solidFill>
              <a:srgbClr val="FF66FF"/>
            </a:solidFill>
          </a:endParaRPr>
        </a:p>
      </xdr:txBody>
    </xdr:sp>
    <xdr:clientData/>
  </xdr:twoCellAnchor>
  <xdr:twoCellAnchor>
    <xdr:from>
      <xdr:col>2</xdr:col>
      <xdr:colOff>254000</xdr:colOff>
      <xdr:row>5</xdr:row>
      <xdr:rowOff>10584</xdr:rowOff>
    </xdr:from>
    <xdr:to>
      <xdr:col>2</xdr:col>
      <xdr:colOff>1187450</xdr:colOff>
      <xdr:row>6</xdr:row>
      <xdr:rowOff>10584</xdr:rowOff>
    </xdr:to>
    <xdr:sp macro="" textlink="">
      <xdr:nvSpPr>
        <xdr:cNvPr id="10" name="矢印: 右 9">
          <a:extLst>
            <a:ext uri="{FF2B5EF4-FFF2-40B4-BE49-F238E27FC236}">
              <a16:creationId xmlns:a16="http://schemas.microsoft.com/office/drawing/2014/main" id="{B31F45F0-EA5E-4907-AF30-0BC0552D7BE5}"/>
            </a:ext>
          </a:extLst>
        </xdr:cNvPr>
        <xdr:cNvSpPr/>
      </xdr:nvSpPr>
      <xdr:spPr>
        <a:xfrm>
          <a:off x="1625600" y="1201209"/>
          <a:ext cx="428625" cy="238125"/>
        </a:xfrm>
        <a:prstGeom prst="rightArrow">
          <a:avLst/>
        </a:prstGeom>
        <a:solidFill>
          <a:srgbClr val="CCECFF"/>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aseline="0">
              <a:solidFill>
                <a:schemeClr val="bg1"/>
              </a:solidFill>
            </a:rPr>
            <a:t>   </a:t>
          </a:r>
          <a:endParaRPr kumimoji="1" lang="en-US" altLang="ja-JP" sz="2000" b="1" baseline="0">
            <a:solidFill>
              <a:schemeClr val="tx2">
                <a:lumMod val="75000"/>
                <a:lumOff val="25000"/>
              </a:schemeClr>
            </a:solidFill>
          </a:endParaRPr>
        </a:p>
      </xdr:txBody>
    </xdr:sp>
    <xdr:clientData/>
  </xdr:twoCellAnchor>
  <xdr:twoCellAnchor>
    <xdr:from>
      <xdr:col>4</xdr:col>
      <xdr:colOff>249464</xdr:colOff>
      <xdr:row>4</xdr:row>
      <xdr:rowOff>810380</xdr:rowOff>
    </xdr:from>
    <xdr:to>
      <xdr:col>4</xdr:col>
      <xdr:colOff>1182914</xdr:colOff>
      <xdr:row>5</xdr:row>
      <xdr:rowOff>1000881</xdr:rowOff>
    </xdr:to>
    <xdr:sp macro="" textlink="">
      <xdr:nvSpPr>
        <xdr:cNvPr id="11" name="矢印: 右 10">
          <a:extLst>
            <a:ext uri="{FF2B5EF4-FFF2-40B4-BE49-F238E27FC236}">
              <a16:creationId xmlns:a16="http://schemas.microsoft.com/office/drawing/2014/main" id="{17EA3B68-A8E2-445B-ABA1-7EEED8214C7B}"/>
            </a:ext>
          </a:extLst>
        </xdr:cNvPr>
        <xdr:cNvSpPr/>
      </xdr:nvSpPr>
      <xdr:spPr>
        <a:xfrm>
          <a:off x="6440714" y="2402416"/>
          <a:ext cx="933450" cy="1020536"/>
        </a:xfrm>
        <a:prstGeom prst="rightArrow">
          <a:avLst/>
        </a:prstGeom>
        <a:solidFill>
          <a:srgbClr val="CCECFF"/>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aseline="0">
              <a:solidFill>
                <a:schemeClr val="bg1"/>
              </a:solidFill>
            </a:rPr>
            <a:t>   </a:t>
          </a:r>
          <a:endParaRPr kumimoji="1" lang="en-US" altLang="ja-JP" sz="2000" b="1" baseline="0">
            <a:solidFill>
              <a:schemeClr val="tx2">
                <a:lumMod val="75000"/>
                <a:lumOff val="25000"/>
              </a:schemeClr>
            </a:solidFill>
          </a:endParaRPr>
        </a:p>
      </xdr:txBody>
    </xdr:sp>
    <xdr:clientData/>
  </xdr:twoCellAnchor>
  <xdr:twoCellAnchor>
    <xdr:from>
      <xdr:col>1</xdr:col>
      <xdr:colOff>830036</xdr:colOff>
      <xdr:row>12</xdr:row>
      <xdr:rowOff>204108</xdr:rowOff>
    </xdr:from>
    <xdr:to>
      <xdr:col>4</xdr:col>
      <xdr:colOff>1129391</xdr:colOff>
      <xdr:row>13</xdr:row>
      <xdr:rowOff>841942</xdr:rowOff>
    </xdr:to>
    <xdr:sp macro="" textlink="">
      <xdr:nvSpPr>
        <xdr:cNvPr id="12" name="矢印: 上向き折線 11">
          <a:extLst>
            <a:ext uri="{FF2B5EF4-FFF2-40B4-BE49-F238E27FC236}">
              <a16:creationId xmlns:a16="http://schemas.microsoft.com/office/drawing/2014/main" id="{F0B51F78-826A-42C8-9D43-F136C4592459}"/>
            </a:ext>
          </a:extLst>
        </xdr:cNvPr>
        <xdr:cNvSpPr/>
      </xdr:nvSpPr>
      <xdr:spPr>
        <a:xfrm rot="5400000">
          <a:off x="2260997" y="1697322"/>
          <a:ext cx="275884" cy="2051955"/>
        </a:xfrm>
        <a:prstGeom prst="bentUpArrow">
          <a:avLst>
            <a:gd name="adj1" fmla="val 29719"/>
            <a:gd name="adj2" fmla="val 32703"/>
            <a:gd name="adj3" fmla="val 36004"/>
          </a:avLst>
        </a:prstGeom>
        <a:solidFill>
          <a:srgbClr val="FFCCFF"/>
        </a:solidFill>
        <a:ln>
          <a:solidFill>
            <a:srgbClr val="FF66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3</xdr:row>
      <xdr:rowOff>0</xdr:rowOff>
    </xdr:from>
    <xdr:to>
      <xdr:col>4</xdr:col>
      <xdr:colOff>1129393</xdr:colOff>
      <xdr:row>4</xdr:row>
      <xdr:rowOff>0</xdr:rowOff>
    </xdr:to>
    <xdr:grpSp>
      <xdr:nvGrpSpPr>
        <xdr:cNvPr id="13" name="グループ化 12">
          <a:extLst>
            <a:ext uri="{FF2B5EF4-FFF2-40B4-BE49-F238E27FC236}">
              <a16:creationId xmlns:a16="http://schemas.microsoft.com/office/drawing/2014/main" id="{E0C2D732-B6CD-492C-99FE-013141E519E6}"/>
            </a:ext>
          </a:extLst>
        </xdr:cNvPr>
        <xdr:cNvGrpSpPr/>
      </xdr:nvGrpSpPr>
      <xdr:grpSpPr>
        <a:xfrm>
          <a:off x="3102429" y="571500"/>
          <a:ext cx="4218214" cy="1020536"/>
          <a:chOff x="3117056" y="745331"/>
          <a:chExt cx="3062288" cy="1023938"/>
        </a:xfrm>
        <a:solidFill>
          <a:srgbClr val="CCECFF"/>
        </a:solidFill>
      </xdr:grpSpPr>
      <xdr:sp macro="" textlink="">
        <xdr:nvSpPr>
          <xdr:cNvPr id="14" name="矢印: 右 13">
            <a:extLst>
              <a:ext uri="{FF2B5EF4-FFF2-40B4-BE49-F238E27FC236}">
                <a16:creationId xmlns:a16="http://schemas.microsoft.com/office/drawing/2014/main" id="{6C602B31-DB3C-262E-E559-FB5260B6F7F6}"/>
              </a:ext>
            </a:extLst>
          </xdr:cNvPr>
          <xdr:cNvSpPr/>
        </xdr:nvSpPr>
        <xdr:spPr>
          <a:xfrm>
            <a:off x="3117056" y="745331"/>
            <a:ext cx="3062288" cy="1023938"/>
          </a:xfrm>
          <a:prstGeom prst="rightArrow">
            <a:avLst/>
          </a:prstGeom>
          <a:grp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aseline="0">
                <a:solidFill>
                  <a:schemeClr val="bg1"/>
                </a:solidFill>
              </a:rPr>
              <a:t>                           </a:t>
            </a:r>
            <a:endParaRPr kumimoji="1" lang="en-US" altLang="ja-JP" sz="2000" baseline="0">
              <a:solidFill>
                <a:schemeClr val="bg1"/>
              </a:solidFill>
            </a:endParaRPr>
          </a:p>
        </xdr:txBody>
      </xdr:sp>
      <xdr:sp macro="" textlink="">
        <xdr:nvSpPr>
          <xdr:cNvPr id="15" name="テキスト ボックス 14">
            <a:extLst>
              <a:ext uri="{FF2B5EF4-FFF2-40B4-BE49-F238E27FC236}">
                <a16:creationId xmlns:a16="http://schemas.microsoft.com/office/drawing/2014/main" id="{D602CC6B-2ABB-E3B8-C586-845F50572070}"/>
              </a:ext>
            </a:extLst>
          </xdr:cNvPr>
          <xdr:cNvSpPr txBox="1"/>
        </xdr:nvSpPr>
        <xdr:spPr>
          <a:xfrm>
            <a:off x="4195233" y="1054893"/>
            <a:ext cx="524344" cy="405432"/>
          </a:xfrm>
          <a:prstGeom prst="rect">
            <a:avLst/>
          </a:prstGeom>
          <a:grp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chemeClr val="tx2">
                    <a:lumMod val="75000"/>
                    <a:lumOff val="25000"/>
                  </a:schemeClr>
                </a:solidFill>
              </a:rPr>
              <a:t>No</a:t>
            </a:r>
          </a:p>
        </xdr:txBody>
      </xdr:sp>
    </xdr:grpSp>
    <xdr:clientData/>
  </xdr:twoCellAnchor>
  <xdr:twoCellAnchor>
    <xdr:from>
      <xdr:col>2</xdr:col>
      <xdr:colOff>885295</xdr:colOff>
      <xdr:row>13</xdr:row>
      <xdr:rowOff>173830</xdr:rowOff>
    </xdr:from>
    <xdr:to>
      <xdr:col>3</xdr:col>
      <xdr:colOff>123765</xdr:colOff>
      <xdr:row>13</xdr:row>
      <xdr:rowOff>579262</xdr:rowOff>
    </xdr:to>
    <xdr:sp macro="" textlink="">
      <xdr:nvSpPr>
        <xdr:cNvPr id="16" name="テキスト ボックス 15">
          <a:extLst>
            <a:ext uri="{FF2B5EF4-FFF2-40B4-BE49-F238E27FC236}">
              <a16:creationId xmlns:a16="http://schemas.microsoft.com/office/drawing/2014/main" id="{FE37CF28-3EFB-49A7-A5F9-1654DF32967E}"/>
            </a:ext>
          </a:extLst>
        </xdr:cNvPr>
        <xdr:cNvSpPr txBox="1"/>
      </xdr:nvSpPr>
      <xdr:spPr>
        <a:xfrm>
          <a:off x="2056870" y="2793205"/>
          <a:ext cx="124295" cy="62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rgbClr val="FF66FF"/>
              </a:solidFill>
            </a:rPr>
            <a:t>Yes</a:t>
          </a:r>
          <a:endParaRPr kumimoji="1" lang="ja-JP" altLang="en-US" sz="2000" b="1">
            <a:solidFill>
              <a:srgbClr val="FF66FF"/>
            </a:solidFill>
          </a:endParaRPr>
        </a:p>
      </xdr:txBody>
    </xdr:sp>
    <xdr:clientData/>
  </xdr:twoCellAnchor>
  <xdr:twoCellAnchor>
    <xdr:from>
      <xdr:col>2</xdr:col>
      <xdr:colOff>166007</xdr:colOff>
      <xdr:row>11</xdr:row>
      <xdr:rowOff>2722</xdr:rowOff>
    </xdr:from>
    <xdr:to>
      <xdr:col>4</xdr:col>
      <xdr:colOff>1104900</xdr:colOff>
      <xdr:row>12</xdr:row>
      <xdr:rowOff>2721</xdr:rowOff>
    </xdr:to>
    <xdr:grpSp>
      <xdr:nvGrpSpPr>
        <xdr:cNvPr id="17" name="グループ化 16">
          <a:extLst>
            <a:ext uri="{FF2B5EF4-FFF2-40B4-BE49-F238E27FC236}">
              <a16:creationId xmlns:a16="http://schemas.microsoft.com/office/drawing/2014/main" id="{711ED457-CB3B-4268-B8B8-CE024C53A122}"/>
            </a:ext>
          </a:extLst>
        </xdr:cNvPr>
        <xdr:cNvGrpSpPr/>
      </xdr:nvGrpSpPr>
      <xdr:grpSpPr>
        <a:xfrm>
          <a:off x="3077936" y="7976508"/>
          <a:ext cx="4218214" cy="1020534"/>
          <a:chOff x="3117056" y="745331"/>
          <a:chExt cx="3062288" cy="1023938"/>
        </a:xfrm>
        <a:solidFill>
          <a:srgbClr val="CCECFF"/>
        </a:solidFill>
      </xdr:grpSpPr>
      <xdr:sp macro="" textlink="">
        <xdr:nvSpPr>
          <xdr:cNvPr id="18" name="矢印: 右 17">
            <a:extLst>
              <a:ext uri="{FF2B5EF4-FFF2-40B4-BE49-F238E27FC236}">
                <a16:creationId xmlns:a16="http://schemas.microsoft.com/office/drawing/2014/main" id="{530C464E-559C-1F93-BC4D-1E7FF638E42B}"/>
              </a:ext>
            </a:extLst>
          </xdr:cNvPr>
          <xdr:cNvSpPr/>
        </xdr:nvSpPr>
        <xdr:spPr>
          <a:xfrm>
            <a:off x="3117056" y="745331"/>
            <a:ext cx="3062288" cy="1023938"/>
          </a:xfrm>
          <a:prstGeom prst="rightArrow">
            <a:avLst/>
          </a:prstGeom>
          <a:grp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aseline="0">
                <a:solidFill>
                  <a:schemeClr val="bg1"/>
                </a:solidFill>
              </a:rPr>
              <a:t>                           </a:t>
            </a:r>
            <a:endParaRPr kumimoji="1" lang="en-US" altLang="ja-JP" sz="2000" baseline="0">
              <a:solidFill>
                <a:schemeClr val="bg1"/>
              </a:solidFill>
            </a:endParaRPr>
          </a:p>
        </xdr:txBody>
      </xdr:sp>
      <xdr:sp macro="" textlink="">
        <xdr:nvSpPr>
          <xdr:cNvPr id="19" name="テキスト ボックス 18">
            <a:extLst>
              <a:ext uri="{FF2B5EF4-FFF2-40B4-BE49-F238E27FC236}">
                <a16:creationId xmlns:a16="http://schemas.microsoft.com/office/drawing/2014/main" id="{8BF22939-1645-A4D1-A1A5-995F1E4AD652}"/>
              </a:ext>
            </a:extLst>
          </xdr:cNvPr>
          <xdr:cNvSpPr txBox="1"/>
        </xdr:nvSpPr>
        <xdr:spPr>
          <a:xfrm>
            <a:off x="4195233" y="1054893"/>
            <a:ext cx="524344" cy="405432"/>
          </a:xfrm>
          <a:prstGeom prst="rect">
            <a:avLst/>
          </a:prstGeom>
          <a:grp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chemeClr val="tx2">
                    <a:lumMod val="75000"/>
                    <a:lumOff val="25000"/>
                  </a:schemeClr>
                </a:solidFill>
              </a:rPr>
              <a:t>No</a:t>
            </a:r>
          </a:p>
        </xdr:txBody>
      </xdr:sp>
    </xdr:grpSp>
    <xdr:clientData/>
  </xdr:twoCellAnchor>
  <xdr:twoCellAnchor>
    <xdr:from>
      <xdr:col>3</xdr:col>
      <xdr:colOff>476250</xdr:colOff>
      <xdr:row>6</xdr:row>
      <xdr:rowOff>68036</xdr:rowOff>
    </xdr:from>
    <xdr:to>
      <xdr:col>3</xdr:col>
      <xdr:colOff>1343024</xdr:colOff>
      <xdr:row>6</xdr:row>
      <xdr:rowOff>802820</xdr:rowOff>
    </xdr:to>
    <xdr:sp macro="" textlink="">
      <xdr:nvSpPr>
        <xdr:cNvPr id="2" name="矢印: 下 1">
          <a:extLst>
            <a:ext uri="{FF2B5EF4-FFF2-40B4-BE49-F238E27FC236}">
              <a16:creationId xmlns:a16="http://schemas.microsoft.com/office/drawing/2014/main" id="{1754D444-8F89-462D-AFBC-5F83D82963AD}"/>
            </a:ext>
          </a:extLst>
        </xdr:cNvPr>
        <xdr:cNvSpPr/>
      </xdr:nvSpPr>
      <xdr:spPr>
        <a:xfrm>
          <a:off x="4680857" y="3510643"/>
          <a:ext cx="866774" cy="734784"/>
        </a:xfrm>
        <a:prstGeom prst="downArrow">
          <a:avLst/>
        </a:prstGeom>
        <a:solidFill>
          <a:srgbClr val="FFCCFF"/>
        </a:solidFill>
        <a:ln>
          <a:solidFill>
            <a:srgbClr val="FF66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600" b="1"/>
        </a:p>
      </xdr:txBody>
    </xdr:sp>
    <xdr:clientData/>
  </xdr:twoCellAnchor>
  <xdr:twoCellAnchor>
    <xdr:from>
      <xdr:col>3</xdr:col>
      <xdr:colOff>628649</xdr:colOff>
      <xdr:row>6</xdr:row>
      <xdr:rowOff>196472</xdr:rowOff>
    </xdr:from>
    <xdr:to>
      <xdr:col>3</xdr:col>
      <xdr:colOff>1195856</xdr:colOff>
      <xdr:row>6</xdr:row>
      <xdr:rowOff>577888</xdr:rowOff>
    </xdr:to>
    <xdr:sp macro="" textlink="">
      <xdr:nvSpPr>
        <xdr:cNvPr id="5" name="テキスト ボックス 4">
          <a:extLst>
            <a:ext uri="{FF2B5EF4-FFF2-40B4-BE49-F238E27FC236}">
              <a16:creationId xmlns:a16="http://schemas.microsoft.com/office/drawing/2014/main" id="{29C77340-F49B-4C62-B8C9-8A0A54CC2A34}"/>
            </a:ext>
          </a:extLst>
        </xdr:cNvPr>
        <xdr:cNvSpPr txBox="1"/>
      </xdr:nvSpPr>
      <xdr:spPr>
        <a:xfrm>
          <a:off x="4833256" y="3639079"/>
          <a:ext cx="567207" cy="381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rgbClr val="FF66FF"/>
              </a:solidFill>
            </a:rPr>
            <a:t>Yes</a:t>
          </a:r>
          <a:endParaRPr kumimoji="1" lang="ja-JP" altLang="en-US" sz="2000" b="1">
            <a:solidFill>
              <a:srgbClr val="FF66FF"/>
            </a:solidFill>
          </a:endParaRPr>
        </a:p>
      </xdr:txBody>
    </xdr:sp>
    <xdr:clientData/>
  </xdr:twoCellAnchor>
  <xdr:twoCellAnchor>
    <xdr:from>
      <xdr:col>4</xdr:col>
      <xdr:colOff>230414</xdr:colOff>
      <xdr:row>7</xdr:row>
      <xdr:rowOff>41578</xdr:rowOff>
    </xdr:from>
    <xdr:to>
      <xdr:col>4</xdr:col>
      <xdr:colOff>1163864</xdr:colOff>
      <xdr:row>8</xdr:row>
      <xdr:rowOff>41578</xdr:rowOff>
    </xdr:to>
    <xdr:sp macro="" textlink="">
      <xdr:nvSpPr>
        <xdr:cNvPr id="9" name="矢印: 右 8">
          <a:extLst>
            <a:ext uri="{FF2B5EF4-FFF2-40B4-BE49-F238E27FC236}">
              <a16:creationId xmlns:a16="http://schemas.microsoft.com/office/drawing/2014/main" id="{16009829-9538-4C0B-930B-302175B442C8}"/>
            </a:ext>
          </a:extLst>
        </xdr:cNvPr>
        <xdr:cNvSpPr/>
      </xdr:nvSpPr>
      <xdr:spPr>
        <a:xfrm>
          <a:off x="6421664" y="4314221"/>
          <a:ext cx="933450" cy="1020536"/>
        </a:xfrm>
        <a:prstGeom prst="rightArrow">
          <a:avLst/>
        </a:prstGeom>
        <a:solidFill>
          <a:srgbClr val="CCECFF"/>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aseline="0">
              <a:solidFill>
                <a:schemeClr val="bg1"/>
              </a:solidFill>
            </a:rPr>
            <a:t>  </a:t>
          </a:r>
          <a:endParaRPr kumimoji="1" lang="en-US" altLang="ja-JP" sz="2000" b="1" baseline="0">
            <a:solidFill>
              <a:schemeClr val="tx2">
                <a:lumMod val="75000"/>
                <a:lumOff val="25000"/>
              </a:schemeClr>
            </a:solidFill>
          </a:endParaRPr>
        </a:p>
      </xdr:txBody>
    </xdr:sp>
    <xdr:clientData/>
  </xdr:twoCellAnchor>
  <xdr:twoCellAnchor>
    <xdr:from>
      <xdr:col>3</xdr:col>
      <xdr:colOff>721178</xdr:colOff>
      <xdr:row>8</xdr:row>
      <xdr:rowOff>381003</xdr:rowOff>
    </xdr:from>
    <xdr:to>
      <xdr:col>4</xdr:col>
      <xdr:colOff>1143000</xdr:colOff>
      <xdr:row>9</xdr:row>
      <xdr:rowOff>828338</xdr:rowOff>
    </xdr:to>
    <xdr:sp macro="" textlink="">
      <xdr:nvSpPr>
        <xdr:cNvPr id="23" name="矢印: 上向き折線 22">
          <a:extLst>
            <a:ext uri="{FF2B5EF4-FFF2-40B4-BE49-F238E27FC236}">
              <a16:creationId xmlns:a16="http://schemas.microsoft.com/office/drawing/2014/main" id="{3A6D1DD2-77CE-4488-A9A6-AB5D16B8579E}"/>
            </a:ext>
          </a:extLst>
        </xdr:cNvPr>
        <xdr:cNvSpPr/>
      </xdr:nvSpPr>
      <xdr:spPr>
        <a:xfrm rot="5400000">
          <a:off x="5491333" y="5108634"/>
          <a:ext cx="1277370" cy="2408465"/>
        </a:xfrm>
        <a:prstGeom prst="bentUpArrow">
          <a:avLst>
            <a:gd name="adj1" fmla="val 35045"/>
            <a:gd name="adj2" fmla="val 32703"/>
            <a:gd name="adj3" fmla="val 36004"/>
          </a:avLst>
        </a:prstGeom>
        <a:solidFill>
          <a:srgbClr val="FFCCFF"/>
        </a:solidFill>
        <a:ln>
          <a:solidFill>
            <a:srgbClr val="FF66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1472291</xdr:colOff>
      <xdr:row>9</xdr:row>
      <xdr:rowOff>210079</xdr:rowOff>
    </xdr:from>
    <xdr:to>
      <xdr:col>4</xdr:col>
      <xdr:colOff>52855</xdr:colOff>
      <xdr:row>9</xdr:row>
      <xdr:rowOff>591495</xdr:rowOff>
    </xdr:to>
    <xdr:sp macro="" textlink="">
      <xdr:nvSpPr>
        <xdr:cNvPr id="21" name="テキスト ボックス 20">
          <a:extLst>
            <a:ext uri="{FF2B5EF4-FFF2-40B4-BE49-F238E27FC236}">
              <a16:creationId xmlns:a16="http://schemas.microsoft.com/office/drawing/2014/main" id="{83D9A770-EA45-4B11-8137-806734C6F774}"/>
            </a:ext>
          </a:extLst>
        </xdr:cNvPr>
        <xdr:cNvSpPr txBox="1"/>
      </xdr:nvSpPr>
      <xdr:spPr>
        <a:xfrm>
          <a:off x="5676898" y="6333293"/>
          <a:ext cx="567207" cy="381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rgbClr val="FF66FF"/>
              </a:solidFill>
            </a:rPr>
            <a:t>Yes</a:t>
          </a:r>
          <a:endParaRPr kumimoji="1" lang="ja-JP" altLang="en-US" sz="2000" b="1">
            <a:solidFill>
              <a:srgbClr val="FF66FF"/>
            </a:solidFill>
          </a:endParaRPr>
        </a:p>
      </xdr:txBody>
    </xdr:sp>
    <xdr:clientData/>
  </xdr:twoCellAnchor>
  <xdr:twoCellAnchor>
    <xdr:from>
      <xdr:col>2</xdr:col>
      <xdr:colOff>340179</xdr:colOff>
      <xdr:row>5</xdr:row>
      <xdr:rowOff>326572</xdr:rowOff>
    </xdr:from>
    <xdr:to>
      <xdr:col>2</xdr:col>
      <xdr:colOff>1006929</xdr:colOff>
      <xdr:row>5</xdr:row>
      <xdr:rowOff>703443</xdr:rowOff>
    </xdr:to>
    <xdr:sp macro="" textlink="">
      <xdr:nvSpPr>
        <xdr:cNvPr id="8" name="テキスト ボックス 7">
          <a:extLst>
            <a:ext uri="{FF2B5EF4-FFF2-40B4-BE49-F238E27FC236}">
              <a16:creationId xmlns:a16="http://schemas.microsoft.com/office/drawing/2014/main" id="{AD2F021D-E475-4A7E-B1F7-59B893AD4EE8}"/>
            </a:ext>
          </a:extLst>
        </xdr:cNvPr>
        <xdr:cNvSpPr txBox="1"/>
      </xdr:nvSpPr>
      <xdr:spPr>
        <a:xfrm>
          <a:off x="3252108" y="2748643"/>
          <a:ext cx="666750" cy="376871"/>
        </a:xfrm>
        <a:prstGeom prst="rect">
          <a:avLst/>
        </a:prstGeom>
        <a:solidFill>
          <a:srgbClr val="CCEC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chemeClr val="tx2">
                  <a:lumMod val="75000"/>
                  <a:lumOff val="25000"/>
                </a:schemeClr>
              </a:solidFill>
            </a:rPr>
            <a:t>No</a:t>
          </a:r>
        </a:p>
      </xdr:txBody>
    </xdr:sp>
    <xdr:clientData/>
  </xdr:twoCellAnchor>
  <xdr:twoCellAnchor>
    <xdr:from>
      <xdr:col>4</xdr:col>
      <xdr:colOff>299357</xdr:colOff>
      <xdr:row>5</xdr:row>
      <xdr:rowOff>353786</xdr:rowOff>
    </xdr:from>
    <xdr:to>
      <xdr:col>4</xdr:col>
      <xdr:colOff>884464</xdr:colOff>
      <xdr:row>5</xdr:row>
      <xdr:rowOff>689836</xdr:rowOff>
    </xdr:to>
    <xdr:sp macro="" textlink="">
      <xdr:nvSpPr>
        <xdr:cNvPr id="20" name="テキスト ボックス 19">
          <a:extLst>
            <a:ext uri="{FF2B5EF4-FFF2-40B4-BE49-F238E27FC236}">
              <a16:creationId xmlns:a16="http://schemas.microsoft.com/office/drawing/2014/main" id="{CF6A8644-C36B-4097-AAB9-01D4551C0913}"/>
            </a:ext>
          </a:extLst>
        </xdr:cNvPr>
        <xdr:cNvSpPr txBox="1"/>
      </xdr:nvSpPr>
      <xdr:spPr>
        <a:xfrm>
          <a:off x="6490607" y="2775857"/>
          <a:ext cx="585107" cy="336050"/>
        </a:xfrm>
        <a:prstGeom prst="rect">
          <a:avLst/>
        </a:prstGeom>
        <a:solidFill>
          <a:srgbClr val="CCEC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chemeClr val="tx2">
                  <a:lumMod val="75000"/>
                  <a:lumOff val="25000"/>
                </a:schemeClr>
              </a:solidFill>
            </a:rPr>
            <a:t>No</a:t>
          </a:r>
        </a:p>
      </xdr:txBody>
    </xdr:sp>
    <xdr:clientData/>
  </xdr:twoCellAnchor>
  <xdr:twoCellAnchor>
    <xdr:from>
      <xdr:col>4</xdr:col>
      <xdr:colOff>326572</xdr:colOff>
      <xdr:row>7</xdr:row>
      <xdr:rowOff>367393</xdr:rowOff>
    </xdr:from>
    <xdr:to>
      <xdr:col>4</xdr:col>
      <xdr:colOff>898071</xdr:colOff>
      <xdr:row>7</xdr:row>
      <xdr:rowOff>703443</xdr:rowOff>
    </xdr:to>
    <xdr:sp macro="" textlink="">
      <xdr:nvSpPr>
        <xdr:cNvPr id="22" name="テキスト ボックス 21">
          <a:extLst>
            <a:ext uri="{FF2B5EF4-FFF2-40B4-BE49-F238E27FC236}">
              <a16:creationId xmlns:a16="http://schemas.microsoft.com/office/drawing/2014/main" id="{B9F43B5D-86A9-4580-8F76-597129E59696}"/>
            </a:ext>
          </a:extLst>
        </xdr:cNvPr>
        <xdr:cNvSpPr txBox="1"/>
      </xdr:nvSpPr>
      <xdr:spPr>
        <a:xfrm>
          <a:off x="6517822" y="4640036"/>
          <a:ext cx="571499" cy="336050"/>
        </a:xfrm>
        <a:prstGeom prst="rect">
          <a:avLst/>
        </a:prstGeom>
        <a:solidFill>
          <a:srgbClr val="CCEC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2000" b="1">
              <a:solidFill>
                <a:schemeClr val="tx2">
                  <a:lumMod val="75000"/>
                  <a:lumOff val="25000"/>
                </a:schemeClr>
              </a:solidFill>
            </a:rPr>
            <a:t>No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 val="様式１連絡人届出書_(入力例)1"/>
      <sheetName val="様式2-1願書_(入力例)1"/>
      <sheetName val="様式2-5成績評価係数算出計算書_(入力例)1"/>
      <sheetName val="様式2-9-①留学先大学情報（第一希望）_(入力例)1"/>
      <sheetName val="様式2-9-②留学先大学情報（第二希望）_(入力例)1"/>
      <sheetName val="長期派遣data【個人応募者用】_(入力例)1"/>
      <sheetName val="様式2-_7-1推薦状1"/>
      <sheetName val="FORM2-_7-2_RECOMMENDATION1"/>
      <sheetName val="願書チェック表_(入力例)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E299-EFCC-4034-BD70-5A20E78272D4}">
  <sheetPr>
    <tabColor rgb="FFFFFF00"/>
    <pageSetUpPr fitToPage="1"/>
  </sheetPr>
  <dimension ref="A1:AEJ40"/>
  <sheetViews>
    <sheetView showGridLines="0" tabSelected="1" view="pageBreakPreview" zoomScale="90" zoomScaleNormal="98" zoomScaleSheetLayoutView="90" workbookViewId="0">
      <selection sqref="A1:AB1"/>
    </sheetView>
  </sheetViews>
  <sheetFormatPr defaultColWidth="3.625" defaultRowHeight="19.5" customHeight="1" x14ac:dyDescent="0.15"/>
  <cols>
    <col min="1" max="25" width="3.875" style="1" customWidth="1"/>
    <col min="26" max="26" width="4.25" style="1" customWidth="1"/>
    <col min="27" max="29" width="5.125" style="1" customWidth="1"/>
    <col min="30" max="30" width="3.75" style="1" customWidth="1"/>
    <col min="31" max="31" width="3.125" style="61" customWidth="1"/>
    <col min="32" max="95" width="3.625" style="61"/>
    <col min="96" max="16384" width="3.625" style="1"/>
  </cols>
  <sheetData>
    <row r="1" spans="1:816" ht="23.25" customHeight="1" x14ac:dyDescent="0.15">
      <c r="A1" s="196"/>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4"/>
    </row>
    <row r="2" spans="1:816" s="2" customFormat="1" ht="6" customHeight="1" x14ac:dyDescent="0.15"/>
    <row r="3" spans="1:816" s="5" customFormat="1" ht="15" customHeight="1" x14ac:dyDescent="0.15">
      <c r="A3" s="3"/>
      <c r="B3" s="18"/>
      <c r="C3" s="3"/>
      <c r="D3" s="3"/>
      <c r="E3" s="3"/>
      <c r="F3" s="3"/>
      <c r="G3" s="4"/>
      <c r="H3" s="4"/>
      <c r="I3" s="4"/>
      <c r="L3" s="16"/>
      <c r="M3" s="16"/>
      <c r="Q3" s="16"/>
      <c r="S3" s="16"/>
      <c r="T3" s="16"/>
      <c r="AB3" s="6"/>
      <c r="AC3" s="6" t="s">
        <v>7</v>
      </c>
      <c r="AD3" s="7"/>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row>
    <row r="4" spans="1:816" s="8" customFormat="1" ht="24.95" customHeight="1" x14ac:dyDescent="0.15">
      <c r="A4" s="197" t="s">
        <v>12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8"/>
      <c r="AD4" s="7"/>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row>
    <row r="5" spans="1:816" ht="9.9499999999999993" customHeight="1" x14ac:dyDescent="0.15">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816" s="13" customFormat="1" ht="21" customHeight="1" x14ac:dyDescent="0.15">
      <c r="A6" s="56" t="s">
        <v>5</v>
      </c>
      <c r="B6" s="57"/>
      <c r="C6" s="57"/>
      <c r="D6" s="57"/>
      <c r="E6" s="200"/>
      <c r="F6" s="200"/>
      <c r="G6" s="200"/>
      <c r="H6" s="200"/>
      <c r="I6" s="200"/>
      <c r="J6" s="200"/>
      <c r="K6" s="200"/>
      <c r="L6" s="200"/>
      <c r="M6" s="200"/>
      <c r="N6" s="200"/>
      <c r="O6" s="200"/>
      <c r="P6" s="200"/>
      <c r="Q6" s="54"/>
      <c r="R6" s="54"/>
      <c r="S6" s="54"/>
      <c r="T6" s="54"/>
      <c r="U6" s="54"/>
      <c r="V6" s="54"/>
      <c r="W6" s="54"/>
      <c r="X6" s="21"/>
      <c r="Y6" s="22"/>
      <c r="Z6" s="22"/>
      <c r="AA6" s="22"/>
      <c r="AB6" s="22"/>
      <c r="AC6" s="22"/>
      <c r="AD6" s="2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row>
    <row r="7" spans="1:816" s="13" customFormat="1" ht="21" customHeight="1" x14ac:dyDescent="0.15">
      <c r="A7" s="56" t="s">
        <v>6</v>
      </c>
      <c r="B7" s="57"/>
      <c r="C7" s="57"/>
      <c r="D7" s="57"/>
      <c r="E7" s="201"/>
      <c r="F7" s="201"/>
      <c r="G7" s="201"/>
      <c r="H7" s="201"/>
      <c r="I7" s="201"/>
      <c r="J7" s="201"/>
      <c r="K7" s="201"/>
      <c r="L7" s="201"/>
      <c r="M7" s="201"/>
      <c r="N7" s="201"/>
      <c r="O7" s="201"/>
      <c r="P7" s="201"/>
      <c r="Q7" s="54"/>
      <c r="R7" s="54"/>
      <c r="S7" s="54"/>
      <c r="T7" s="54"/>
      <c r="U7" s="54"/>
      <c r="V7" s="54"/>
      <c r="W7" s="54"/>
      <c r="X7" s="21"/>
      <c r="Y7" s="22"/>
      <c r="Z7" s="22"/>
      <c r="AA7" s="22"/>
      <c r="AB7" s="22"/>
      <c r="AC7" s="22"/>
      <c r="AD7" s="2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row>
    <row r="8" spans="1:816" s="9" customFormat="1" ht="15" customHeight="1" x14ac:dyDescent="0.15">
      <c r="A8" s="55"/>
      <c r="B8" s="55"/>
      <c r="C8" s="55"/>
      <c r="D8" s="55"/>
      <c r="E8" s="55"/>
      <c r="F8" s="55"/>
      <c r="G8" s="55"/>
      <c r="H8" s="55"/>
      <c r="I8" s="55"/>
      <c r="J8" s="55"/>
      <c r="K8" s="55"/>
      <c r="L8" s="55"/>
      <c r="M8" s="55"/>
      <c r="N8" s="55"/>
      <c r="O8" s="55"/>
      <c r="P8" s="55"/>
      <c r="Q8" s="23"/>
      <c r="R8" s="23"/>
      <c r="S8" s="23"/>
      <c r="T8" s="23"/>
      <c r="U8" s="23"/>
      <c r="V8" s="23"/>
      <c r="W8" s="23"/>
      <c r="X8" s="23"/>
      <c r="Y8" s="23"/>
      <c r="Z8" s="23"/>
      <c r="AA8" s="23"/>
      <c r="AB8" s="23"/>
      <c r="AC8" s="23"/>
      <c r="AD8" s="23"/>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row>
    <row r="9" spans="1:816" s="10" customFormat="1" ht="24" customHeight="1" x14ac:dyDescent="0.15">
      <c r="A9" s="199" t="s">
        <v>73</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row>
    <row r="10" spans="1:816" s="10" customFormat="1" ht="82.5" customHeight="1" x14ac:dyDescent="0.15">
      <c r="A10" s="195" t="s">
        <v>85</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row>
    <row r="11" spans="1:816" s="44" customFormat="1" ht="24" customHeight="1" x14ac:dyDescent="0.15">
      <c r="A11" s="185" t="s">
        <v>86</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25"/>
      <c r="AE11" s="2"/>
      <c r="AF11" s="2"/>
      <c r="AG11" s="63"/>
      <c r="AH11" s="64"/>
      <c r="AI11" s="64"/>
      <c r="AJ11" s="64"/>
      <c r="AK11" s="64"/>
      <c r="AL11" s="64"/>
      <c r="AM11" s="64"/>
      <c r="AN11" s="64"/>
      <c r="AO11" s="64"/>
      <c r="AP11" s="64"/>
      <c r="AQ11" s="64"/>
      <c r="AR11" s="64"/>
      <c r="AS11" s="64"/>
      <c r="AT11" s="64"/>
      <c r="AU11" s="64"/>
      <c r="AV11" s="64"/>
      <c r="AW11" s="64"/>
      <c r="AX11" s="64"/>
      <c r="AY11" s="64"/>
      <c r="AZ11" s="64"/>
      <c r="BA11" s="64"/>
      <c r="BB11" s="64"/>
      <c r="BC11" s="65"/>
      <c r="BD11" s="65"/>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row>
    <row r="12" spans="1:816" s="45" customFormat="1" ht="18" customHeight="1" x14ac:dyDescent="0.15">
      <c r="A12" s="186"/>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41"/>
      <c r="AE12" s="66"/>
      <c r="AF12" s="67"/>
      <c r="AG12" s="67"/>
      <c r="AH12" s="67"/>
      <c r="AI12" s="68"/>
      <c r="AJ12" s="69"/>
      <c r="AK12" s="70"/>
      <c r="AL12" s="71"/>
      <c r="AM12" s="71"/>
      <c r="AN12" s="187"/>
      <c r="AO12" s="187"/>
      <c r="AP12" s="187"/>
      <c r="AQ12" s="187"/>
      <c r="AR12" s="187"/>
      <c r="AS12" s="187"/>
      <c r="AT12" s="187"/>
      <c r="AU12" s="18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row>
    <row r="13" spans="1:816" s="27" customFormat="1" ht="18" customHeight="1" x14ac:dyDescent="0.15">
      <c r="A13" s="28"/>
      <c r="B13" s="58" t="s">
        <v>62</v>
      </c>
      <c r="C13" s="26"/>
      <c r="F13" s="29"/>
      <c r="G13" s="59" t="s">
        <v>49</v>
      </c>
      <c r="H13" s="192"/>
      <c r="I13" s="193"/>
      <c r="J13" s="193"/>
      <c r="K13" s="193"/>
      <c r="L13" s="193"/>
      <c r="M13" s="193"/>
      <c r="N13" s="193"/>
      <c r="O13" s="193"/>
      <c r="P13" s="193"/>
      <c r="Q13" s="193"/>
      <c r="R13" s="193"/>
      <c r="S13" s="193"/>
      <c r="T13" s="193"/>
      <c r="U13" s="194"/>
      <c r="AC13" s="29"/>
      <c r="AE13" s="29"/>
      <c r="AF13" s="33"/>
      <c r="AG13" s="33"/>
      <c r="AH13" s="33"/>
      <c r="AI13" s="72"/>
      <c r="AJ13" s="30"/>
      <c r="AK13" s="26"/>
      <c r="AL13" s="29"/>
      <c r="AM13" s="29"/>
      <c r="AN13" s="188"/>
      <c r="AO13" s="188"/>
      <c r="AP13" s="188"/>
      <c r="AQ13" s="188"/>
      <c r="AR13" s="188"/>
      <c r="AS13" s="188"/>
      <c r="AT13" s="188"/>
      <c r="AU13" s="188"/>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row>
    <row r="14" spans="1:816" s="27" customFormat="1" ht="18" customHeight="1" x14ac:dyDescent="0.15">
      <c r="A14" s="28"/>
      <c r="B14" s="30"/>
      <c r="C14" s="26"/>
      <c r="F14" s="29"/>
      <c r="G14" s="59" t="s">
        <v>61</v>
      </c>
      <c r="H14" s="189"/>
      <c r="I14" s="190"/>
      <c r="J14" s="190"/>
      <c r="K14" s="190"/>
      <c r="L14" s="190"/>
      <c r="M14" s="190"/>
      <c r="N14" s="190"/>
      <c r="O14" s="190"/>
      <c r="P14" s="191"/>
      <c r="Q14" s="33"/>
      <c r="R14" s="33"/>
      <c r="S14" s="33"/>
      <c r="T14" s="33"/>
      <c r="U14" s="33"/>
      <c r="AE14" s="29"/>
      <c r="AF14" s="33"/>
      <c r="AG14" s="33"/>
      <c r="AH14" s="33"/>
      <c r="AI14" s="72"/>
      <c r="AJ14" s="72"/>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row>
    <row r="15" spans="1:816" s="33" customFormat="1" ht="18" customHeight="1" x14ac:dyDescent="0.15">
      <c r="A15" s="28"/>
      <c r="B15" s="30"/>
      <c r="C15" s="26"/>
      <c r="F15" s="29"/>
      <c r="G15" s="29"/>
      <c r="H15" s="32"/>
      <c r="I15" s="32"/>
      <c r="J15" s="32"/>
      <c r="K15" s="32"/>
      <c r="L15" s="32"/>
      <c r="M15" s="32"/>
      <c r="N15" s="32"/>
      <c r="O15" s="32"/>
      <c r="P15" s="32"/>
      <c r="AE15" s="29"/>
      <c r="AI15" s="72"/>
      <c r="AJ15" s="72"/>
    </row>
    <row r="16" spans="1:816" s="27" customFormat="1" ht="18" customHeight="1" thickBot="1" x14ac:dyDescent="0.2">
      <c r="A16" s="28"/>
      <c r="B16" s="34"/>
      <c r="C16" s="35"/>
      <c r="D16" s="36"/>
      <c r="E16" s="36"/>
      <c r="F16" s="37"/>
      <c r="G16" s="37"/>
      <c r="H16" s="37"/>
      <c r="I16" s="37"/>
      <c r="J16" s="37"/>
      <c r="K16" s="38"/>
      <c r="L16" s="38"/>
      <c r="M16" s="37"/>
      <c r="N16" s="37"/>
      <c r="O16" s="36"/>
      <c r="P16" s="36"/>
      <c r="Q16" s="39"/>
      <c r="R16" s="35"/>
      <c r="S16" s="36"/>
      <c r="T16" s="40"/>
      <c r="U16" s="40"/>
      <c r="V16" s="40"/>
      <c r="W16" s="40"/>
      <c r="X16" s="40"/>
      <c r="Y16" s="40"/>
      <c r="Z16" s="40"/>
      <c r="AA16" s="40"/>
      <c r="AB16" s="40"/>
      <c r="AC16" s="41"/>
      <c r="AE16" s="29"/>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row>
    <row r="17" spans="1:95" s="10" customFormat="1" ht="39.950000000000003" customHeight="1" thickTop="1" thickBot="1" x14ac:dyDescent="0.2">
      <c r="A17" s="19"/>
      <c r="B17" s="42"/>
      <c r="C17" s="174" t="str">
        <f>IF(K17="","",ROUND(K17*4/V17,2))</f>
        <v/>
      </c>
      <c r="D17" s="175"/>
      <c r="E17" s="176"/>
      <c r="F17" s="177" t="s">
        <v>80</v>
      </c>
      <c r="G17" s="178"/>
      <c r="H17" s="178"/>
      <c r="I17" s="178"/>
      <c r="J17" s="178"/>
      <c r="K17" s="179"/>
      <c r="L17" s="179"/>
      <c r="M17" s="179"/>
      <c r="N17" s="180" t="s">
        <v>45</v>
      </c>
      <c r="O17" s="181"/>
      <c r="P17" s="181"/>
      <c r="Q17" s="181"/>
      <c r="R17" s="181"/>
      <c r="S17" s="181"/>
      <c r="T17" s="181"/>
      <c r="U17" s="182"/>
      <c r="V17" s="183"/>
      <c r="W17" s="184"/>
      <c r="X17" s="12" t="s">
        <v>26</v>
      </c>
      <c r="Y17" s="12"/>
      <c r="Z17" s="12"/>
      <c r="AA17" s="12"/>
      <c r="AB17" s="11"/>
      <c r="AC17" s="43"/>
      <c r="AE17" s="15"/>
      <c r="AF17" s="15"/>
      <c r="AG17" s="15"/>
      <c r="AH17" s="15"/>
      <c r="AI17" s="15"/>
      <c r="AJ17" s="15"/>
      <c r="AK17" s="15"/>
      <c r="AL17" s="15"/>
      <c r="AM17" s="12"/>
      <c r="AN17" s="12"/>
      <c r="AO17" s="15"/>
      <c r="AP17" s="15"/>
      <c r="AQ17" s="60"/>
      <c r="AR17" s="173"/>
      <c r="AS17" s="173"/>
      <c r="AT17" s="12"/>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row>
    <row r="18" spans="1:95" s="10" customFormat="1" ht="18" customHeight="1" thickTop="1" x14ac:dyDescent="0.15">
      <c r="A18" s="142"/>
      <c r="B18" s="42"/>
      <c r="C18" s="11"/>
      <c r="D18" s="143" t="s">
        <v>47</v>
      </c>
      <c r="E18" s="143"/>
      <c r="F18" s="143"/>
      <c r="G18" s="143"/>
      <c r="H18" s="143"/>
      <c r="I18" s="143"/>
      <c r="J18" s="143"/>
      <c r="K18" s="143"/>
      <c r="L18" s="143"/>
      <c r="M18" s="143"/>
      <c r="N18" s="17"/>
      <c r="O18" s="17"/>
      <c r="P18" s="17"/>
      <c r="Q18" s="17"/>
      <c r="R18" s="17"/>
      <c r="S18" s="17"/>
      <c r="T18" s="17"/>
      <c r="U18" s="17"/>
      <c r="V18" s="17"/>
      <c r="W18" s="17"/>
      <c r="X18" s="17"/>
      <c r="Y18" s="11"/>
      <c r="Z18" s="11"/>
      <c r="AA18" s="11"/>
      <c r="AB18" s="144"/>
      <c r="AC18" s="145"/>
      <c r="AD18" s="12"/>
      <c r="AE18" s="15"/>
      <c r="AF18" s="15"/>
      <c r="AG18" s="146"/>
      <c r="AH18" s="146"/>
      <c r="AI18" s="146"/>
      <c r="AJ18" s="146"/>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row>
    <row r="19" spans="1:95" s="10" customFormat="1" ht="18" customHeight="1" x14ac:dyDescent="0.15">
      <c r="A19" s="142"/>
      <c r="B19" s="42"/>
      <c r="C19" s="11"/>
      <c r="D19" s="11"/>
      <c r="E19" s="11"/>
      <c r="F19" s="11"/>
      <c r="G19" s="11"/>
      <c r="H19" s="11"/>
      <c r="I19" s="11"/>
      <c r="J19" s="11"/>
      <c r="K19" s="11"/>
      <c r="L19" s="11"/>
      <c r="M19" s="11"/>
      <c r="N19" s="17"/>
      <c r="O19" s="17"/>
      <c r="P19" s="17"/>
      <c r="Q19" s="17"/>
      <c r="R19" s="17"/>
      <c r="S19" s="17"/>
      <c r="T19" s="17"/>
      <c r="U19" s="17"/>
      <c r="V19" s="17"/>
      <c r="W19" s="17"/>
      <c r="X19" s="17"/>
      <c r="Y19" s="11"/>
      <c r="Z19" s="11"/>
      <c r="AA19" s="11"/>
      <c r="AB19" s="144"/>
      <c r="AC19" s="145"/>
      <c r="AD19" s="12"/>
      <c r="AE19" s="15"/>
      <c r="AF19" s="15"/>
      <c r="AG19" s="146"/>
      <c r="AH19" s="146"/>
      <c r="AI19" s="146"/>
      <c r="AJ19" s="146"/>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row>
    <row r="20" spans="1:95" s="10" customFormat="1" ht="22.5" customHeight="1" x14ac:dyDescent="0.15">
      <c r="A20" s="11"/>
      <c r="B20" s="147"/>
      <c r="C20" s="148"/>
      <c r="D20" s="148"/>
      <c r="E20" s="148"/>
      <c r="F20" s="148"/>
      <c r="G20" s="31"/>
      <c r="H20" s="149"/>
      <c r="I20" s="150"/>
      <c r="J20" s="150"/>
      <c r="K20" s="150"/>
      <c r="L20" s="150"/>
      <c r="M20" s="150"/>
      <c r="N20" s="150"/>
      <c r="O20" s="150"/>
      <c r="P20" s="150"/>
      <c r="Q20" s="150"/>
      <c r="R20" s="150"/>
      <c r="S20" s="150"/>
      <c r="T20" s="150"/>
      <c r="U20" s="150"/>
      <c r="V20" s="150"/>
      <c r="W20" s="151"/>
      <c r="X20" s="151"/>
      <c r="Y20" s="151"/>
      <c r="Z20" s="151"/>
      <c r="AA20" s="151"/>
      <c r="AB20" s="152"/>
      <c r="AC20" s="153"/>
      <c r="AD20" s="15"/>
      <c r="AE20" s="15"/>
      <c r="AF20" s="15"/>
      <c r="AG20" s="146"/>
      <c r="AH20" s="146"/>
      <c r="AI20" s="146"/>
      <c r="AJ20" s="146"/>
      <c r="AK20" s="146"/>
      <c r="AL20" s="146"/>
      <c r="AM20" s="146"/>
      <c r="AN20" s="146"/>
      <c r="AO20" s="146"/>
      <c r="AP20" s="146"/>
      <c r="AQ20" s="146"/>
      <c r="AR20" s="146"/>
      <c r="AS20" s="146"/>
      <c r="AT20" s="146"/>
      <c r="AU20" s="146"/>
      <c r="AV20" s="146"/>
      <c r="AW20" s="146"/>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row>
    <row r="21" spans="1:95" s="10" customFormat="1" ht="22.5" customHeight="1" x14ac:dyDescent="0.15">
      <c r="A21" s="11"/>
      <c r="B21" s="23"/>
      <c r="C21" s="23"/>
      <c r="D21" s="23"/>
      <c r="E21" s="23"/>
      <c r="F21" s="23"/>
      <c r="G21" s="12"/>
      <c r="H21" s="24"/>
      <c r="I21" s="11"/>
      <c r="J21" s="11"/>
      <c r="K21" s="11"/>
      <c r="L21" s="11"/>
      <c r="M21" s="11"/>
      <c r="N21" s="11"/>
      <c r="O21" s="11"/>
      <c r="P21" s="11"/>
      <c r="Q21" s="11"/>
      <c r="R21" s="11"/>
      <c r="S21" s="11"/>
      <c r="T21" s="11"/>
      <c r="U21" s="11"/>
      <c r="V21" s="11"/>
      <c r="AB21" s="144"/>
      <c r="AC21" s="144"/>
      <c r="AD21" s="15"/>
      <c r="AE21" s="15"/>
      <c r="AF21" s="15"/>
      <c r="AG21" s="146"/>
      <c r="AH21" s="146"/>
      <c r="AI21" s="146"/>
      <c r="AJ21" s="146"/>
      <c r="AK21" s="146"/>
      <c r="AL21" s="146"/>
      <c r="AM21" s="146"/>
      <c r="AN21" s="146"/>
      <c r="AO21" s="146"/>
      <c r="AP21" s="146"/>
      <c r="AQ21" s="146"/>
      <c r="AR21" s="146"/>
      <c r="AS21" s="146"/>
      <c r="AT21" s="146"/>
      <c r="AU21" s="146"/>
      <c r="AV21" s="146"/>
      <c r="AW21" s="146"/>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row>
    <row r="37" spans="2:30" ht="19.5" customHeight="1" x14ac:dyDescent="0.15">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row>
    <row r="38" spans="2:30" ht="19.5" customHeight="1" x14ac:dyDescent="0.15">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row>
    <row r="39" spans="2:30" ht="19.5" customHeight="1" x14ac:dyDescent="0.15">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row>
    <row r="40" spans="2:30" ht="19.5" customHeight="1" x14ac:dyDescent="0.15">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row>
  </sheetData>
  <sheetProtection algorithmName="SHA-512" hashValue="pl3nkHbj7DZcAbYNvan3y1jtEyXNNsh6ACs2Y1B0GyakHW9fIWUn81TEaAQo2ilPS7xG4YEodLqcuN30UYKA4g==" saltValue="f+66FSBZJXSw6ts0aO0Oxw==" spinCount="100000" sheet="1" formatCells="0" formatColumns="0" formatRows="0" insertColumns="0" insertRows="0" sort="0" autoFilter="0" pivotTables="0"/>
  <mergeCells count="18">
    <mergeCell ref="A10:AD10"/>
    <mergeCell ref="A1:AB1"/>
    <mergeCell ref="A4:AC4"/>
    <mergeCell ref="A9:AD9"/>
    <mergeCell ref="E6:P6"/>
    <mergeCell ref="E7:P7"/>
    <mergeCell ref="A11:AC11"/>
    <mergeCell ref="A12:AC12"/>
    <mergeCell ref="AN12:AU12"/>
    <mergeCell ref="AN13:AU13"/>
    <mergeCell ref="H14:P14"/>
    <mergeCell ref="H13:U13"/>
    <mergeCell ref="AR17:AS17"/>
    <mergeCell ref="C17:E17"/>
    <mergeCell ref="F17:J17"/>
    <mergeCell ref="K17:M17"/>
    <mergeCell ref="N17:U17"/>
    <mergeCell ref="V17:W17"/>
  </mergeCells>
  <phoneticPr fontId="3"/>
  <conditionalFormatting sqref="A17:A21 A22:FU36">
    <cfRule type="cellIs" dxfId="50" priority="5" stopIfTrue="1" operator="equal">
      <formula>"必須項目"</formula>
    </cfRule>
  </conditionalFormatting>
  <conditionalFormatting sqref="A4:B5 AD4:FY5 Y6:Z7 AA6:FY8 A8:Z8 A9:A10 AE9:FY10 A11:B11 BE11:FY11 AE37:FZ40 B41:FZ65485">
    <cfRule type="cellIs" dxfId="49" priority="33" stopIfTrue="1" operator="equal">
      <formula>"必須項目"</formula>
    </cfRule>
  </conditionalFormatting>
  <conditionalFormatting sqref="A13:C14 A16:C16">
    <cfRule type="cellIs" dxfId="48" priority="20" stopIfTrue="1" operator="equal">
      <formula>"必須項目"</formula>
    </cfRule>
  </conditionalFormatting>
  <conditionalFormatting sqref="A6:E7">
    <cfRule type="cellIs" dxfId="47" priority="31" stopIfTrue="1" operator="equal">
      <formula>"必須項目"</formula>
    </cfRule>
  </conditionalFormatting>
  <conditionalFormatting sqref="A3:FY3">
    <cfRule type="cellIs" dxfId="46" priority="25" stopIfTrue="1" operator="equal">
      <formula>"必須項目"</formula>
    </cfRule>
  </conditionalFormatting>
  <conditionalFormatting sqref="B20:G21">
    <cfRule type="cellIs" dxfId="45" priority="28" stopIfTrue="1" operator="equal">
      <formula>"必須項目"</formula>
    </cfRule>
  </conditionalFormatting>
  <conditionalFormatting sqref="H13:U13 H14:P14">
    <cfRule type="containsBlanks" dxfId="44" priority="2">
      <formula>LEN(TRIM(H13))=0</formula>
    </cfRule>
  </conditionalFormatting>
  <conditionalFormatting sqref="I20:W21">
    <cfRule type="cellIs" dxfId="43" priority="29" stopIfTrue="1" operator="equal">
      <formula>"必須項目"</formula>
    </cfRule>
  </conditionalFormatting>
  <conditionalFormatting sqref="K17">
    <cfRule type="cellIs" dxfId="42" priority="26" stopIfTrue="1" operator="equal">
      <formula>"必須項目"</formula>
    </cfRule>
  </conditionalFormatting>
  <conditionalFormatting sqref="K17:M17">
    <cfRule type="containsBlanks" dxfId="41" priority="24">
      <formula>LEN(TRIM(K17))=0</formula>
    </cfRule>
  </conditionalFormatting>
  <conditionalFormatting sqref="L14:P14 V17:AC17 AJ12:AL13 AN12:AV13 C17:N17 BC17:FU19 D18:Z19 AX20:FU21">
    <cfRule type="cellIs" dxfId="40" priority="22" stopIfTrue="1" operator="equal">
      <formula>"必須項目"</formula>
    </cfRule>
  </conditionalFormatting>
  <conditionalFormatting sqref="V17:W17">
    <cfRule type="containsBlanks" dxfId="39" priority="1">
      <formula>LEN(TRIM(V17))=0</formula>
    </cfRule>
  </conditionalFormatting>
  <conditionalFormatting sqref="Y20:AA21">
    <cfRule type="cellIs" dxfId="38" priority="30" stopIfTrue="1" operator="equal">
      <formula>"必須項目"</formula>
    </cfRule>
  </conditionalFormatting>
  <conditionalFormatting sqref="AD11:AG11">
    <cfRule type="cellIs" dxfId="37" priority="32" stopIfTrue="1" operator="equal">
      <formula>"必須項目"</formula>
    </cfRule>
  </conditionalFormatting>
  <conditionalFormatting sqref="AF12:AJ14">
    <cfRule type="cellIs" dxfId="36" priority="21" stopIfTrue="1" operator="equal">
      <formula>"必須項目"</formula>
    </cfRule>
  </conditionalFormatting>
  <conditionalFormatting sqref="AM17:AN17 AQ17:AR17 AT17">
    <cfRule type="cellIs" dxfId="35" priority="4" stopIfTrue="1" operator="equal">
      <formula>"必須項目"</formula>
    </cfRule>
  </conditionalFormatting>
  <conditionalFormatting sqref="BJ12:FZ14 BJ16:FZ16">
    <cfRule type="cellIs" dxfId="34" priority="19" stopIfTrue="1" operator="equal">
      <formula>"必須項目"</formula>
    </cfRule>
  </conditionalFormatting>
  <dataValidations count="4">
    <dataValidation type="list" allowBlank="1" showInputMessage="1" showErrorMessage="1" sqref="H14:P14" xr:uid="{8D7237A6-D2BE-4286-90C3-DBAAA3542243}">
      <formula1>"学士課程,修士課程（相当）,博士課程（相当）"</formula1>
    </dataValidation>
    <dataValidation allowBlank="1" showErrorMessage="1" prompt="Ａ４縦で印刷できます。成績評価係数（セルG40）は長期派遣data【応募者用】シートにデータがそのまま反映されます。_x000a__x000a_※セルD37、J37、P37、T37、N38、G40、419には、直接入力が可能です。特記事項がある場合、セルA43～X45に直接入力することが出来ます。" sqref="A3:B3" xr:uid="{70750BEB-BC1F-41B0-99C9-9A32C04E88FB}"/>
    <dataValidation allowBlank="1" showInputMessage="1" showErrorMessage="1" prompt="評価パターンを入力してください。" sqref="H20:H21" xr:uid="{0761F184-FEB5-4268-88EC-CBC5D739EE93}"/>
    <dataValidation type="decimal" operator="greaterThanOrEqual" allowBlank="1" showInputMessage="1" showErrorMessage="1" sqref="K17:M17 V17:W17" xr:uid="{E35DFCB1-0021-4B7B-8C2E-7FC6C86F685B}">
      <formula1>0</formula1>
    </dataValidation>
  </dataValidations>
  <printOptions verticalCentered="1"/>
  <pageMargins left="0.51181102362204722" right="0.31496062992125984" top="0.15748031496062992" bottom="0.15748031496062992" header="0.31496062992125984" footer="0.31496062992125984"/>
  <pageSetup paperSize="9" scale="81"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8D88-0478-4FEF-BC9A-FE265A3BC664}">
  <sheetPr>
    <tabColor rgb="FFFFFF00"/>
    <pageSetUpPr fitToPage="1"/>
  </sheetPr>
  <dimension ref="A1:AEK108"/>
  <sheetViews>
    <sheetView showGridLines="0" view="pageBreakPreview" zoomScale="80" zoomScaleNormal="98" zoomScaleSheetLayoutView="80" workbookViewId="0">
      <selection sqref="A1:AC1"/>
    </sheetView>
  </sheetViews>
  <sheetFormatPr defaultColWidth="3.625" defaultRowHeight="19.5" customHeight="1" x14ac:dyDescent="0.15"/>
  <cols>
    <col min="1" max="1" width="3.625" style="23" customWidth="1"/>
    <col min="2" max="2" width="4.25" style="23" customWidth="1"/>
    <col min="3" max="3" width="3.625" style="23" customWidth="1"/>
    <col min="4" max="7" width="4" style="23" customWidth="1"/>
    <col min="8" max="10" width="3.625" style="23" customWidth="1"/>
    <col min="11" max="11" width="3.25" style="23" customWidth="1"/>
    <col min="12" max="12" width="3.125" style="23" customWidth="1"/>
    <col min="13" max="13" width="4.25" style="23" customWidth="1"/>
    <col min="14" max="14" width="4" style="23" customWidth="1"/>
    <col min="15" max="15" width="5.625" style="23" customWidth="1"/>
    <col min="16" max="17" width="5.125" style="23" customWidth="1"/>
    <col min="18" max="21" width="4.25" style="23" customWidth="1"/>
    <col min="22" max="22" width="5" style="23" customWidth="1"/>
    <col min="23" max="23" width="3.75" style="23" customWidth="1"/>
    <col min="24" max="24" width="4.75" style="23" customWidth="1"/>
    <col min="25" max="25" width="2.75" style="23" customWidth="1"/>
    <col min="26" max="26" width="4" style="23" customWidth="1"/>
    <col min="27" max="27" width="3.25" style="23" customWidth="1"/>
    <col min="28" max="28" width="3.75" style="23" customWidth="1"/>
    <col min="29" max="29" width="4.25" style="23" customWidth="1"/>
    <col min="30" max="30" width="7.625" style="23" customWidth="1"/>
    <col min="31" max="31" width="1.625" style="23" customWidth="1"/>
    <col min="32" max="32" width="3.125" style="55" customWidth="1"/>
    <col min="33" max="110" width="3.625" style="55"/>
    <col min="111" max="16384" width="3.625" style="23"/>
  </cols>
  <sheetData>
    <row r="1" spans="1:817" ht="23.25" customHeight="1" x14ac:dyDescent="0.1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154"/>
    </row>
    <row r="2" spans="1:817" s="25" customFormat="1" ht="6" customHeight="1" x14ac:dyDescent="0.15"/>
    <row r="3" spans="1:817" s="76" customFormat="1" ht="15" customHeight="1" x14ac:dyDescent="0.15">
      <c r="A3" s="73"/>
      <c r="B3" s="74"/>
      <c r="C3" s="74"/>
      <c r="D3" s="74"/>
      <c r="E3" s="73"/>
      <c r="F3" s="73"/>
      <c r="G3" s="73"/>
      <c r="H3" s="75"/>
      <c r="I3" s="75"/>
      <c r="J3" s="75"/>
      <c r="M3" s="77"/>
      <c r="N3" s="77"/>
      <c r="R3" s="77"/>
      <c r="T3" s="77"/>
      <c r="U3" s="77"/>
      <c r="AC3" s="78"/>
      <c r="AD3" s="78" t="s">
        <v>10</v>
      </c>
      <c r="AE3" s="79"/>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row>
    <row r="4" spans="1:817" s="155" customFormat="1" ht="19.5" customHeight="1" x14ac:dyDescent="0.15">
      <c r="A4" s="308" t="s">
        <v>11</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9"/>
      <c r="AE4" s="79"/>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row>
    <row r="5" spans="1:817" ht="9.75" customHeight="1" x14ac:dyDescent="0.15">
      <c r="A5" s="156"/>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row>
    <row r="6" spans="1:817" s="22" customFormat="1" ht="21" customHeight="1" x14ac:dyDescent="0.15">
      <c r="A6" s="56" t="s">
        <v>5</v>
      </c>
      <c r="B6" s="57"/>
      <c r="C6" s="57"/>
      <c r="D6" s="57"/>
      <c r="E6" s="200"/>
      <c r="F6" s="200"/>
      <c r="G6" s="200"/>
      <c r="H6" s="200"/>
      <c r="I6" s="200"/>
      <c r="J6" s="200"/>
      <c r="K6" s="200"/>
      <c r="L6" s="200"/>
      <c r="M6" s="200"/>
      <c r="N6" s="200"/>
      <c r="O6" s="200"/>
      <c r="P6" s="200"/>
      <c r="Q6" s="21"/>
      <c r="R6" s="21"/>
      <c r="S6" s="21"/>
      <c r="T6" s="21"/>
      <c r="U6" s="21"/>
      <c r="V6" s="21"/>
      <c r="W6" s="21"/>
      <c r="X6" s="21"/>
      <c r="Y6" s="21"/>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row>
    <row r="7" spans="1:817" s="22" customFormat="1" ht="21" customHeight="1" x14ac:dyDescent="0.15">
      <c r="A7" s="56" t="s">
        <v>6</v>
      </c>
      <c r="B7" s="57"/>
      <c r="C7" s="57"/>
      <c r="D7" s="57"/>
      <c r="E7" s="201"/>
      <c r="F7" s="201"/>
      <c r="G7" s="201"/>
      <c r="H7" s="201"/>
      <c r="I7" s="201"/>
      <c r="J7" s="201"/>
      <c r="K7" s="201"/>
      <c r="L7" s="201"/>
      <c r="M7" s="201"/>
      <c r="N7" s="201"/>
      <c r="O7" s="201"/>
      <c r="P7" s="201"/>
      <c r="Q7" s="157"/>
      <c r="R7" s="157"/>
      <c r="S7" s="157"/>
      <c r="T7" s="157"/>
      <c r="U7" s="157"/>
      <c r="V7" s="157"/>
      <c r="W7" s="157"/>
      <c r="X7" s="157"/>
      <c r="Y7" s="21"/>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row>
    <row r="8" spans="1:817" s="158" customFormat="1" ht="15" customHeight="1" x14ac:dyDescent="0.15">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row>
    <row r="9" spans="1:817" ht="19.5" customHeight="1" x14ac:dyDescent="0.15">
      <c r="A9" s="310" t="s">
        <v>65</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row>
    <row r="10" spans="1:817" s="11" customFormat="1" ht="45" customHeight="1" x14ac:dyDescent="0.15">
      <c r="A10" s="311" t="s">
        <v>87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row>
    <row r="11" spans="1:817" s="11" customFormat="1" ht="67.5" customHeight="1" x14ac:dyDescent="0.15">
      <c r="A11" s="195" t="s">
        <v>88</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row>
    <row r="12" spans="1:817" s="11" customFormat="1" ht="7.5" customHeight="1" x14ac:dyDescent="0.15">
      <c r="A12" s="312"/>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row>
    <row r="13" spans="1:817" s="12" customFormat="1" ht="19.5" customHeight="1" x14ac:dyDescent="0.15">
      <c r="A13" s="210" t="s">
        <v>9</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2"/>
    </row>
    <row r="14" spans="1:817" s="11" customFormat="1" ht="26.25" customHeight="1" x14ac:dyDescent="0.15">
      <c r="A14" s="304" t="s">
        <v>68</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F14" s="12"/>
      <c r="AG14" s="12"/>
      <c r="AH14" s="144"/>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7"/>
      <c r="BE14" s="17"/>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row>
    <row r="15" spans="1:817" s="11" customFormat="1" ht="22.5" customHeight="1" x14ac:dyDescent="0.15">
      <c r="A15" s="159"/>
      <c r="B15" s="159"/>
      <c r="C15" s="159"/>
      <c r="D15" s="306" t="s">
        <v>69</v>
      </c>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159"/>
      <c r="AE15" s="160"/>
      <c r="AF15" s="12"/>
      <c r="AG15" s="12"/>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7"/>
      <c r="BE15" s="17"/>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row>
    <row r="16" spans="1:817" s="11" customFormat="1" ht="30" customHeight="1" x14ac:dyDescent="0.15">
      <c r="A16" s="159"/>
      <c r="B16" s="159"/>
      <c r="C16" s="159"/>
      <c r="D16" s="306" t="s">
        <v>70</v>
      </c>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159"/>
      <c r="AE16" s="159"/>
      <c r="AF16" s="12"/>
      <c r="AG16" s="12"/>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7"/>
      <c r="BE16" s="17"/>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row>
    <row r="17" spans="1:110" s="11" customFormat="1" ht="45" customHeight="1" x14ac:dyDescent="0.15">
      <c r="A17" s="159"/>
      <c r="B17" s="159"/>
      <c r="C17" s="161"/>
      <c r="D17" s="306" t="s">
        <v>71</v>
      </c>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12"/>
      <c r="AG17" s="12"/>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7"/>
      <c r="BE17" s="17"/>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row>
    <row r="18" spans="1:110" s="12" customFormat="1" ht="6.75" customHeight="1" thickBot="1" x14ac:dyDescent="0.2">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7"/>
      <c r="BE18" s="17"/>
    </row>
    <row r="19" spans="1:110" s="12" customFormat="1" ht="16.5" customHeight="1" x14ac:dyDescent="0.15">
      <c r="B19" s="297" t="s">
        <v>66</v>
      </c>
      <c r="C19" s="298"/>
      <c r="D19" s="298"/>
      <c r="E19" s="298"/>
      <c r="F19" s="299"/>
      <c r="G19" s="144"/>
      <c r="H19" s="300" t="s">
        <v>3</v>
      </c>
      <c r="I19" s="301"/>
      <c r="J19" s="301"/>
      <c r="K19" s="302"/>
      <c r="M19" s="303" t="s">
        <v>67</v>
      </c>
      <c r="N19" s="303"/>
      <c r="O19" s="303"/>
      <c r="P19" s="303"/>
      <c r="Q19" s="303"/>
      <c r="R19" s="303"/>
      <c r="S19" s="303"/>
      <c r="T19" s="303"/>
      <c r="U19" s="303"/>
      <c r="V19" s="303"/>
      <c r="W19" s="303"/>
      <c r="X19" s="303"/>
      <c r="Y19" s="303"/>
      <c r="AA19" s="300" t="s">
        <v>3</v>
      </c>
      <c r="AB19" s="301"/>
      <c r="AC19" s="301"/>
      <c r="AD19" s="302"/>
      <c r="AE19" s="146"/>
      <c r="AF19" s="146"/>
      <c r="AG19" s="146"/>
      <c r="AH19" s="146"/>
      <c r="AI19" s="146"/>
      <c r="AJ19" s="146"/>
      <c r="AK19" s="146"/>
      <c r="AL19" s="146"/>
      <c r="AM19" s="146"/>
      <c r="AN19" s="146"/>
      <c r="AO19" s="146"/>
      <c r="AP19" s="146"/>
      <c r="AQ19" s="146"/>
      <c r="AR19" s="146"/>
      <c r="AS19" s="146"/>
      <c r="AT19" s="146"/>
      <c r="AU19" s="146"/>
      <c r="AV19" s="146"/>
      <c r="AW19" s="146"/>
      <c r="AX19" s="17"/>
      <c r="AY19" s="17"/>
    </row>
    <row r="20" spans="1:110" s="12" customFormat="1" ht="16.5" customHeight="1" x14ac:dyDescent="0.15">
      <c r="B20" s="291" t="s">
        <v>27</v>
      </c>
      <c r="C20" s="292"/>
      <c r="D20" s="293"/>
      <c r="E20" s="276" t="s">
        <v>0</v>
      </c>
      <c r="F20" s="278"/>
      <c r="G20" s="162" t="s">
        <v>19</v>
      </c>
      <c r="H20" s="294">
        <v>3</v>
      </c>
      <c r="I20" s="295"/>
      <c r="J20" s="295"/>
      <c r="K20" s="296"/>
      <c r="M20" s="163" t="s">
        <v>20</v>
      </c>
      <c r="N20" s="163" t="s">
        <v>21</v>
      </c>
      <c r="O20" s="276" t="s">
        <v>33</v>
      </c>
      <c r="P20" s="277"/>
      <c r="Q20" s="278"/>
      <c r="R20" s="279" t="s">
        <v>50</v>
      </c>
      <c r="S20" s="279"/>
      <c r="T20" s="279"/>
      <c r="U20" s="279"/>
      <c r="V20" s="279"/>
      <c r="W20" s="279" t="s">
        <v>8</v>
      </c>
      <c r="X20" s="279"/>
      <c r="Y20" s="279"/>
      <c r="Z20" s="162" t="s">
        <v>19</v>
      </c>
      <c r="AA20" s="288">
        <v>4</v>
      </c>
      <c r="AB20" s="289"/>
      <c r="AC20" s="289"/>
      <c r="AD20" s="290"/>
      <c r="AE20" s="146"/>
      <c r="AF20" s="146"/>
      <c r="AG20" s="146"/>
      <c r="AH20" s="146"/>
      <c r="AI20" s="146"/>
      <c r="AJ20" s="146"/>
      <c r="AK20" s="146"/>
      <c r="AL20" s="146"/>
      <c r="AM20" s="146"/>
      <c r="AN20" s="146"/>
      <c r="AO20" s="146"/>
      <c r="AP20" s="146"/>
      <c r="AQ20" s="146"/>
      <c r="AR20" s="146"/>
      <c r="AS20" s="146"/>
      <c r="AT20" s="146"/>
      <c r="AU20" s="146"/>
      <c r="AV20" s="146"/>
      <c r="AW20" s="146"/>
      <c r="AX20" s="17"/>
      <c r="AY20" s="17"/>
    </row>
    <row r="21" spans="1:110" s="12" customFormat="1" ht="16.5" customHeight="1" x14ac:dyDescent="0.15">
      <c r="B21" s="291" t="s">
        <v>28</v>
      </c>
      <c r="C21" s="292"/>
      <c r="D21" s="293"/>
      <c r="E21" s="276" t="s">
        <v>1</v>
      </c>
      <c r="F21" s="278"/>
      <c r="G21" s="162" t="s">
        <v>19</v>
      </c>
      <c r="H21" s="294">
        <v>2</v>
      </c>
      <c r="I21" s="295"/>
      <c r="J21" s="295"/>
      <c r="K21" s="296"/>
      <c r="M21" s="163" t="s">
        <v>21</v>
      </c>
      <c r="N21" s="163" t="s">
        <v>22</v>
      </c>
      <c r="O21" s="276" t="s">
        <v>16</v>
      </c>
      <c r="P21" s="277"/>
      <c r="Q21" s="278"/>
      <c r="R21" s="279" t="s">
        <v>51</v>
      </c>
      <c r="S21" s="279"/>
      <c r="T21" s="279"/>
      <c r="U21" s="279"/>
      <c r="V21" s="279"/>
      <c r="W21" s="279" t="s">
        <v>0</v>
      </c>
      <c r="X21" s="279"/>
      <c r="Y21" s="279"/>
      <c r="Z21" s="162" t="s">
        <v>19</v>
      </c>
      <c r="AA21" s="288">
        <v>3</v>
      </c>
      <c r="AB21" s="289"/>
      <c r="AC21" s="289"/>
      <c r="AD21" s="290"/>
      <c r="AE21" s="146"/>
      <c r="AF21" s="146"/>
      <c r="AG21" s="146"/>
      <c r="AH21" s="146"/>
      <c r="AI21" s="146"/>
      <c r="AJ21" s="146"/>
      <c r="AK21" s="146"/>
      <c r="AL21" s="146"/>
      <c r="AM21" s="146"/>
      <c r="AN21" s="146"/>
      <c r="AO21" s="146"/>
      <c r="AP21" s="146"/>
      <c r="AQ21" s="146"/>
      <c r="AR21" s="146"/>
      <c r="AS21" s="146"/>
      <c r="AT21" s="146"/>
      <c r="AU21" s="146"/>
      <c r="AV21" s="146"/>
    </row>
    <row r="22" spans="1:110" s="12" customFormat="1" ht="16.5" customHeight="1" x14ac:dyDescent="0.15">
      <c r="B22" s="291" t="s">
        <v>29</v>
      </c>
      <c r="C22" s="292"/>
      <c r="D22" s="293"/>
      <c r="E22" s="276" t="s">
        <v>2</v>
      </c>
      <c r="F22" s="278"/>
      <c r="G22" s="162" t="s">
        <v>19</v>
      </c>
      <c r="H22" s="294">
        <v>1</v>
      </c>
      <c r="I22" s="295"/>
      <c r="J22" s="295"/>
      <c r="K22" s="296"/>
      <c r="M22" s="163" t="s">
        <v>22</v>
      </c>
      <c r="N22" s="163" t="s">
        <v>23</v>
      </c>
      <c r="O22" s="276" t="s">
        <v>17</v>
      </c>
      <c r="P22" s="277"/>
      <c r="Q22" s="278"/>
      <c r="R22" s="279" t="s">
        <v>52</v>
      </c>
      <c r="S22" s="279"/>
      <c r="T22" s="279"/>
      <c r="U22" s="279"/>
      <c r="V22" s="279"/>
      <c r="W22" s="279" t="s">
        <v>1</v>
      </c>
      <c r="X22" s="279"/>
      <c r="Y22" s="279"/>
      <c r="Z22" s="162" t="s">
        <v>19</v>
      </c>
      <c r="AA22" s="288">
        <v>2</v>
      </c>
      <c r="AB22" s="289"/>
      <c r="AC22" s="289"/>
      <c r="AD22" s="290"/>
      <c r="AE22" s="146"/>
      <c r="AF22" s="146"/>
      <c r="AG22" s="146"/>
      <c r="AH22" s="146"/>
      <c r="AI22" s="146"/>
      <c r="AJ22" s="146"/>
      <c r="AK22" s="146"/>
      <c r="AL22" s="146"/>
      <c r="AM22" s="146"/>
      <c r="AN22" s="146"/>
      <c r="AO22" s="146"/>
      <c r="AP22" s="146"/>
      <c r="AQ22" s="146"/>
      <c r="AR22" s="146"/>
      <c r="AS22" s="146"/>
      <c r="AT22" s="146"/>
      <c r="AU22" s="146"/>
      <c r="AV22" s="146"/>
    </row>
    <row r="23" spans="1:110" s="12" customFormat="1" ht="16.5" customHeight="1" thickBot="1" x14ac:dyDescent="0.2">
      <c r="B23" s="291" t="s">
        <v>30</v>
      </c>
      <c r="C23" s="292"/>
      <c r="D23" s="293"/>
      <c r="E23" s="276" t="s">
        <v>4</v>
      </c>
      <c r="F23" s="278"/>
      <c r="G23" s="164" t="s">
        <v>19</v>
      </c>
      <c r="H23" s="280">
        <v>0</v>
      </c>
      <c r="I23" s="281"/>
      <c r="J23" s="281"/>
      <c r="K23" s="282"/>
      <c r="L23" s="165"/>
      <c r="M23" s="163" t="s">
        <v>23</v>
      </c>
      <c r="N23" s="163" t="s">
        <v>25</v>
      </c>
      <c r="O23" s="276" t="s">
        <v>18</v>
      </c>
      <c r="P23" s="277"/>
      <c r="Q23" s="278"/>
      <c r="R23" s="279" t="s">
        <v>53</v>
      </c>
      <c r="S23" s="279"/>
      <c r="T23" s="279"/>
      <c r="U23" s="279"/>
      <c r="V23" s="279"/>
      <c r="W23" s="279" t="s">
        <v>2</v>
      </c>
      <c r="X23" s="279"/>
      <c r="Y23" s="279"/>
      <c r="Z23" s="162" t="s">
        <v>19</v>
      </c>
      <c r="AA23" s="288">
        <v>1</v>
      </c>
      <c r="AB23" s="289"/>
      <c r="AC23" s="289"/>
      <c r="AD23" s="290"/>
      <c r="AE23" s="146"/>
      <c r="AF23" s="146"/>
      <c r="AG23" s="146"/>
      <c r="AH23" s="146"/>
      <c r="AI23" s="146"/>
      <c r="AJ23" s="146"/>
      <c r="AK23" s="146"/>
      <c r="AL23" s="146"/>
      <c r="AM23" s="146"/>
      <c r="AN23" s="146"/>
      <c r="AO23" s="146"/>
      <c r="AP23" s="146"/>
      <c r="AQ23" s="146"/>
      <c r="AR23" s="146"/>
      <c r="AS23" s="146"/>
      <c r="AT23" s="146"/>
      <c r="AU23" s="146"/>
      <c r="AV23" s="146"/>
    </row>
    <row r="24" spans="1:110" s="12" customFormat="1" ht="16.5" customHeight="1" thickBot="1" x14ac:dyDescent="0.2">
      <c r="A24" s="144"/>
      <c r="B24" s="144"/>
      <c r="C24" s="144"/>
      <c r="D24" s="274"/>
      <c r="E24" s="274"/>
      <c r="F24" s="274"/>
      <c r="G24" s="256"/>
      <c r="H24" s="275"/>
      <c r="I24" s="81"/>
      <c r="J24" s="166"/>
      <c r="K24" s="166"/>
      <c r="L24" s="167"/>
      <c r="M24" s="163" t="s">
        <v>24</v>
      </c>
      <c r="N24" s="163" t="s">
        <v>24</v>
      </c>
      <c r="O24" s="276" t="s">
        <v>30</v>
      </c>
      <c r="P24" s="277"/>
      <c r="Q24" s="278"/>
      <c r="R24" s="279" t="s">
        <v>30</v>
      </c>
      <c r="S24" s="279"/>
      <c r="T24" s="279"/>
      <c r="U24" s="279"/>
      <c r="V24" s="279"/>
      <c r="W24" s="279" t="s">
        <v>4</v>
      </c>
      <c r="X24" s="279"/>
      <c r="Y24" s="279"/>
      <c r="Z24" s="162" t="s">
        <v>19</v>
      </c>
      <c r="AA24" s="280">
        <v>0</v>
      </c>
      <c r="AB24" s="281"/>
      <c r="AC24" s="281"/>
      <c r="AD24" s="282"/>
      <c r="AE24" s="146"/>
      <c r="AF24" s="146"/>
      <c r="AG24" s="146"/>
      <c r="AH24" s="146"/>
      <c r="AI24" s="146"/>
      <c r="AJ24" s="146"/>
      <c r="AK24" s="146"/>
      <c r="AL24" s="146"/>
      <c r="AM24" s="146"/>
      <c r="AN24" s="146"/>
      <c r="AO24" s="146"/>
      <c r="AP24" s="146"/>
      <c r="AQ24" s="146"/>
      <c r="AR24" s="146"/>
      <c r="AS24" s="146"/>
      <c r="AT24" s="146"/>
      <c r="AU24" s="146"/>
      <c r="AV24" s="146"/>
    </row>
    <row r="25" spans="1:110" s="11" customFormat="1" ht="42.75" customHeight="1" x14ac:dyDescent="0.15">
      <c r="A25" s="283" t="s">
        <v>76</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F25" s="168"/>
      <c r="AG25" s="168"/>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169"/>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row>
    <row r="26" spans="1:110" s="11" customFormat="1" ht="28.5" customHeight="1" x14ac:dyDescent="0.15">
      <c r="A26" s="285" t="s">
        <v>89</v>
      </c>
      <c r="B26" s="286"/>
      <c r="C26" s="286"/>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12"/>
      <c r="AG26" s="12"/>
      <c r="AH26" s="12"/>
      <c r="AI26" s="256"/>
      <c r="AJ26" s="256"/>
      <c r="AK26" s="256"/>
      <c r="AL26" s="256"/>
      <c r="AM26" s="256"/>
      <c r="AN26" s="256"/>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row>
    <row r="27" spans="1:110" s="11" customFormat="1" ht="33" customHeight="1" x14ac:dyDescent="0.15">
      <c r="A27" s="251" t="s">
        <v>74</v>
      </c>
      <c r="B27" s="251" t="s">
        <v>36</v>
      </c>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170"/>
      <c r="AF27" s="12"/>
      <c r="AG27" s="12"/>
      <c r="AH27" s="12"/>
      <c r="AI27" s="140"/>
      <c r="AJ27" s="140"/>
      <c r="AK27" s="140"/>
      <c r="AL27" s="140"/>
      <c r="AM27" s="140"/>
      <c r="AN27" s="140"/>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row>
    <row r="28" spans="1:110" s="11" customFormat="1" ht="15" customHeight="1" x14ac:dyDescent="0.1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2"/>
      <c r="AF28" s="12"/>
      <c r="AG28" s="12"/>
      <c r="AH28" s="12"/>
      <c r="AI28" s="140"/>
      <c r="AJ28" s="140"/>
      <c r="AK28" s="140"/>
      <c r="AL28" s="140"/>
      <c r="AM28" s="140"/>
      <c r="AN28" s="140"/>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row>
    <row r="29" spans="1:110" s="27" customFormat="1" ht="18" customHeight="1" x14ac:dyDescent="0.15">
      <c r="A29" s="28"/>
      <c r="B29" s="82" t="s">
        <v>37</v>
      </c>
      <c r="C29" s="58"/>
      <c r="D29" s="83"/>
      <c r="E29" s="59" t="s">
        <v>49</v>
      </c>
      <c r="F29" s="192"/>
      <c r="G29" s="193"/>
      <c r="H29" s="193"/>
      <c r="I29" s="193"/>
      <c r="J29" s="193"/>
      <c r="K29" s="193"/>
      <c r="L29" s="193"/>
      <c r="M29" s="193"/>
      <c r="N29" s="193"/>
      <c r="O29" s="194"/>
      <c r="P29" s="29"/>
      <c r="Q29" s="82" t="s">
        <v>38</v>
      </c>
      <c r="R29" s="58"/>
      <c r="S29" s="83"/>
      <c r="T29" s="59" t="s">
        <v>49</v>
      </c>
      <c r="U29" s="192"/>
      <c r="V29" s="193"/>
      <c r="W29" s="193"/>
      <c r="X29" s="193"/>
      <c r="Y29" s="193"/>
      <c r="Z29" s="193"/>
      <c r="AA29" s="193"/>
      <c r="AB29" s="193"/>
      <c r="AC29" s="193"/>
      <c r="AD29" s="194"/>
      <c r="AE29" s="29"/>
      <c r="AF29" s="33"/>
      <c r="AG29" s="33"/>
      <c r="AH29" s="33"/>
      <c r="AI29" s="72"/>
      <c r="AJ29" s="72"/>
      <c r="AK29" s="72"/>
      <c r="AL29" s="72"/>
      <c r="AM29" s="72"/>
      <c r="AN29" s="72"/>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row>
    <row r="30" spans="1:110" s="27" customFormat="1" ht="18" customHeight="1" thickBot="1" x14ac:dyDescent="0.2">
      <c r="A30" s="28"/>
      <c r="B30" s="82"/>
      <c r="C30" s="58"/>
      <c r="D30" s="83"/>
      <c r="E30" s="59" t="s">
        <v>61</v>
      </c>
      <c r="F30" s="262"/>
      <c r="G30" s="263"/>
      <c r="H30" s="263"/>
      <c r="I30" s="263"/>
      <c r="J30" s="263"/>
      <c r="K30" s="263"/>
      <c r="L30" s="263"/>
      <c r="M30" s="263"/>
      <c r="N30" s="264"/>
      <c r="O30" s="29"/>
      <c r="P30" s="29"/>
      <c r="Q30" s="82"/>
      <c r="R30" s="58"/>
      <c r="S30" s="83"/>
      <c r="T30" s="59" t="s">
        <v>61</v>
      </c>
      <c r="U30" s="265"/>
      <c r="V30" s="266"/>
      <c r="W30" s="266"/>
      <c r="X30" s="266"/>
      <c r="Y30" s="266"/>
      <c r="Z30" s="266"/>
      <c r="AA30" s="266"/>
      <c r="AB30" s="267"/>
      <c r="AC30" s="29"/>
      <c r="AE30" s="29"/>
      <c r="AF30" s="33"/>
      <c r="AG30" s="33"/>
      <c r="AH30" s="33"/>
      <c r="AI30" s="72"/>
      <c r="AJ30" s="72"/>
      <c r="AK30" s="72"/>
      <c r="AL30" s="72"/>
      <c r="AM30" s="72"/>
      <c r="AN30" s="72"/>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row>
    <row r="31" spans="1:110" s="27" customFormat="1" ht="18" customHeight="1" thickBot="1" x14ac:dyDescent="0.2">
      <c r="A31" s="28"/>
      <c r="B31" s="82"/>
      <c r="C31" s="58"/>
      <c r="D31" s="83"/>
      <c r="E31" s="59" t="s">
        <v>63</v>
      </c>
      <c r="F31" s="271"/>
      <c r="G31" s="272"/>
      <c r="H31" s="272"/>
      <c r="I31" s="272"/>
      <c r="J31" s="272"/>
      <c r="K31" s="272"/>
      <c r="L31" s="272"/>
      <c r="M31" s="272"/>
      <c r="N31" s="273"/>
      <c r="O31" s="29"/>
      <c r="P31" s="29"/>
      <c r="Q31" s="82"/>
      <c r="R31" s="58"/>
      <c r="S31" s="83"/>
      <c r="T31" s="59" t="s">
        <v>63</v>
      </c>
      <c r="U31" s="271"/>
      <c r="V31" s="272"/>
      <c r="W31" s="272"/>
      <c r="X31" s="272"/>
      <c r="Y31" s="272"/>
      <c r="Z31" s="272"/>
      <c r="AA31" s="272"/>
      <c r="AB31" s="273"/>
      <c r="AC31" s="29"/>
      <c r="AE31" s="29"/>
      <c r="AF31" s="33"/>
      <c r="AG31" s="33"/>
      <c r="AH31" s="33"/>
      <c r="AI31" s="72"/>
      <c r="AJ31" s="72"/>
      <c r="AK31" s="72"/>
      <c r="AL31" s="72"/>
      <c r="AM31" s="72"/>
      <c r="AN31" s="72"/>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row>
    <row r="32" spans="1:110" s="84" customFormat="1" ht="33.75" customHeight="1" x14ac:dyDescent="0.15">
      <c r="B32" s="85"/>
      <c r="C32" s="85"/>
      <c r="D32" s="268" t="s">
        <v>44</v>
      </c>
      <c r="E32" s="268"/>
      <c r="F32" s="268"/>
      <c r="G32" s="268"/>
      <c r="H32" s="269" t="s">
        <v>15</v>
      </c>
      <c r="I32" s="269"/>
      <c r="J32" s="270" t="s">
        <v>31</v>
      </c>
      <c r="K32" s="270"/>
      <c r="L32" s="270" t="s">
        <v>54</v>
      </c>
      <c r="M32" s="270"/>
      <c r="N32" s="270"/>
      <c r="P32" s="85"/>
      <c r="R32" s="268" t="s">
        <v>44</v>
      </c>
      <c r="S32" s="268"/>
      <c r="T32" s="268"/>
      <c r="U32" s="268"/>
      <c r="V32" s="269" t="s">
        <v>15</v>
      </c>
      <c r="W32" s="269"/>
      <c r="X32" s="270" t="s">
        <v>31</v>
      </c>
      <c r="Y32" s="270"/>
      <c r="Z32" s="270" t="s">
        <v>54</v>
      </c>
      <c r="AA32" s="270"/>
      <c r="AB32" s="270"/>
      <c r="AD32" s="86"/>
      <c r="AE32" s="87"/>
      <c r="AF32" s="87"/>
      <c r="AG32" s="25"/>
      <c r="AH32" s="25"/>
      <c r="AI32" s="25"/>
      <c r="AJ32" s="88"/>
      <c r="AK32" s="88"/>
      <c r="AL32" s="88"/>
      <c r="AM32" s="88"/>
      <c r="AN32" s="88"/>
      <c r="AO32" s="88"/>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row>
    <row r="33" spans="1:110" s="11" customFormat="1" ht="27" customHeight="1" x14ac:dyDescent="0.15">
      <c r="B33" s="257" t="s">
        <v>32</v>
      </c>
      <c r="C33" s="257"/>
      <c r="D33" s="258"/>
      <c r="E33" s="259"/>
      <c r="F33" s="259"/>
      <c r="G33" s="260"/>
      <c r="H33" s="244"/>
      <c r="I33" s="245"/>
      <c r="J33" s="247"/>
      <c r="K33" s="248"/>
      <c r="L33" s="234">
        <f>H33*J33</f>
        <v>0</v>
      </c>
      <c r="M33" s="235"/>
      <c r="N33" s="236"/>
      <c r="O33" s="110"/>
      <c r="Q33" s="89" t="s">
        <v>32</v>
      </c>
      <c r="R33" s="243"/>
      <c r="S33" s="243"/>
      <c r="T33" s="243"/>
      <c r="U33" s="243"/>
      <c r="V33" s="261"/>
      <c r="W33" s="261"/>
      <c r="X33" s="247"/>
      <c r="Y33" s="248"/>
      <c r="Z33" s="234">
        <f>V33*X33</f>
        <v>0</v>
      </c>
      <c r="AA33" s="235"/>
      <c r="AB33" s="236"/>
      <c r="AC33" s="90"/>
      <c r="AD33" s="110"/>
      <c r="AF33" s="17"/>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row>
    <row r="34" spans="1:110" s="11" customFormat="1" ht="27" customHeight="1" x14ac:dyDescent="0.15">
      <c r="C34" s="24"/>
      <c r="D34" s="252"/>
      <c r="E34" s="252"/>
      <c r="F34" s="252"/>
      <c r="G34" s="252"/>
      <c r="H34" s="253"/>
      <c r="I34" s="254"/>
      <c r="J34" s="247"/>
      <c r="K34" s="248"/>
      <c r="L34" s="234">
        <f t="shared" ref="L34:L42" si="0">H34*J34</f>
        <v>0</v>
      </c>
      <c r="M34" s="235"/>
      <c r="N34" s="236"/>
      <c r="O34" s="110"/>
      <c r="R34" s="252"/>
      <c r="S34" s="252"/>
      <c r="T34" s="252"/>
      <c r="U34" s="252"/>
      <c r="V34" s="255"/>
      <c r="W34" s="254"/>
      <c r="X34" s="247"/>
      <c r="Y34" s="248"/>
      <c r="Z34" s="234">
        <f t="shared" ref="Z34:Z42" si="1">V34*X34</f>
        <v>0</v>
      </c>
      <c r="AA34" s="235"/>
      <c r="AB34" s="236"/>
      <c r="AC34" s="90"/>
      <c r="AD34" s="110"/>
      <c r="AF34" s="12"/>
      <c r="AG34" s="12"/>
      <c r="AH34" s="12"/>
      <c r="AI34" s="12"/>
      <c r="AJ34" s="256"/>
      <c r="AK34" s="256"/>
      <c r="AL34" s="256"/>
      <c r="AM34" s="256"/>
      <c r="AN34" s="256"/>
      <c r="AO34" s="256"/>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row>
    <row r="35" spans="1:110" s="11" customFormat="1" ht="27" customHeight="1" x14ac:dyDescent="0.15">
      <c r="C35" s="24"/>
      <c r="D35" s="243"/>
      <c r="E35" s="243"/>
      <c r="F35" s="243"/>
      <c r="G35" s="243"/>
      <c r="H35" s="244"/>
      <c r="I35" s="245"/>
      <c r="J35" s="247"/>
      <c r="K35" s="248"/>
      <c r="L35" s="234">
        <f t="shared" si="0"/>
        <v>0</v>
      </c>
      <c r="M35" s="235"/>
      <c r="N35" s="236"/>
      <c r="O35" s="110"/>
      <c r="R35" s="243"/>
      <c r="S35" s="243"/>
      <c r="T35" s="243"/>
      <c r="U35" s="243"/>
      <c r="V35" s="246"/>
      <c r="W35" s="245"/>
      <c r="X35" s="247"/>
      <c r="Y35" s="248"/>
      <c r="Z35" s="234">
        <f t="shared" si="1"/>
        <v>0</v>
      </c>
      <c r="AA35" s="235"/>
      <c r="AB35" s="236"/>
      <c r="AC35" s="90"/>
      <c r="AD35" s="110"/>
      <c r="AF35" s="17"/>
      <c r="AG35" s="12"/>
      <c r="AH35" s="12"/>
      <c r="AI35" s="12"/>
      <c r="AJ35" s="250"/>
      <c r="AK35" s="250"/>
      <c r="AL35" s="250"/>
      <c r="AM35" s="250"/>
      <c r="AN35" s="250"/>
      <c r="AO35" s="250"/>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row>
    <row r="36" spans="1:110" s="11" customFormat="1" ht="27" customHeight="1" x14ac:dyDescent="0.15">
      <c r="C36" s="24"/>
      <c r="D36" s="243"/>
      <c r="E36" s="243"/>
      <c r="F36" s="243"/>
      <c r="G36" s="243"/>
      <c r="H36" s="244"/>
      <c r="I36" s="245"/>
      <c r="J36" s="247"/>
      <c r="K36" s="248"/>
      <c r="L36" s="234">
        <f t="shared" si="0"/>
        <v>0</v>
      </c>
      <c r="M36" s="235"/>
      <c r="N36" s="236"/>
      <c r="O36" s="110"/>
      <c r="R36" s="243"/>
      <c r="S36" s="243"/>
      <c r="T36" s="243"/>
      <c r="U36" s="243"/>
      <c r="V36" s="246"/>
      <c r="W36" s="245"/>
      <c r="X36" s="247"/>
      <c r="Y36" s="248"/>
      <c r="Z36" s="234">
        <f t="shared" si="1"/>
        <v>0</v>
      </c>
      <c r="AA36" s="235"/>
      <c r="AB36" s="236"/>
      <c r="AC36" s="90"/>
      <c r="AD36" s="1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row>
    <row r="37" spans="1:110" s="11" customFormat="1" ht="27" customHeight="1" x14ac:dyDescent="0.15">
      <c r="C37" s="24"/>
      <c r="D37" s="243"/>
      <c r="E37" s="243"/>
      <c r="F37" s="243"/>
      <c r="G37" s="243"/>
      <c r="H37" s="244"/>
      <c r="I37" s="245"/>
      <c r="J37" s="247"/>
      <c r="K37" s="248"/>
      <c r="L37" s="234">
        <f t="shared" si="0"/>
        <v>0</v>
      </c>
      <c r="M37" s="235"/>
      <c r="N37" s="236"/>
      <c r="O37" s="110"/>
      <c r="R37" s="243"/>
      <c r="S37" s="243"/>
      <c r="T37" s="243"/>
      <c r="U37" s="243"/>
      <c r="V37" s="246"/>
      <c r="W37" s="245"/>
      <c r="X37" s="247"/>
      <c r="Y37" s="248"/>
      <c r="Z37" s="234">
        <f t="shared" si="1"/>
        <v>0</v>
      </c>
      <c r="AA37" s="235"/>
      <c r="AB37" s="236"/>
      <c r="AC37" s="90"/>
      <c r="AD37" s="110"/>
      <c r="AF37" s="17"/>
      <c r="AG37" s="12"/>
      <c r="AH37" s="249"/>
      <c r="AI37" s="249"/>
      <c r="AJ37" s="249"/>
      <c r="AK37" s="249"/>
      <c r="AL37" s="249"/>
      <c r="AM37" s="249"/>
      <c r="AN37" s="249"/>
      <c r="AO37" s="249"/>
      <c r="AP37" s="249"/>
      <c r="AQ37" s="249"/>
      <c r="AR37" s="249"/>
      <c r="AS37" s="249"/>
      <c r="AT37" s="249"/>
      <c r="AU37" s="249"/>
      <c r="AV37" s="249"/>
      <c r="AW37" s="249"/>
      <c r="AX37" s="249"/>
      <c r="AY37" s="249"/>
      <c r="AZ37" s="249"/>
      <c r="BA37" s="249"/>
      <c r="BB37" s="249"/>
      <c r="BC37" s="249"/>
      <c r="BD37" s="249"/>
      <c r="BE37" s="91"/>
      <c r="BF37" s="91"/>
      <c r="BG37" s="91"/>
      <c r="BH37" s="91"/>
      <c r="BI37" s="91"/>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row>
    <row r="38" spans="1:110" s="11" customFormat="1" ht="27" customHeight="1" x14ac:dyDescent="0.15">
      <c r="C38" s="24"/>
      <c r="D38" s="243"/>
      <c r="E38" s="243"/>
      <c r="F38" s="243"/>
      <c r="G38" s="243"/>
      <c r="H38" s="244"/>
      <c r="I38" s="245"/>
      <c r="J38" s="247"/>
      <c r="K38" s="248"/>
      <c r="L38" s="234">
        <f t="shared" si="0"/>
        <v>0</v>
      </c>
      <c r="M38" s="235"/>
      <c r="N38" s="236"/>
      <c r="O38" s="110"/>
      <c r="R38" s="243"/>
      <c r="S38" s="243"/>
      <c r="T38" s="243"/>
      <c r="U38" s="243"/>
      <c r="V38" s="246"/>
      <c r="W38" s="245"/>
      <c r="X38" s="247"/>
      <c r="Y38" s="248"/>
      <c r="Z38" s="234">
        <f t="shared" si="1"/>
        <v>0</v>
      </c>
      <c r="AA38" s="235"/>
      <c r="AB38" s="236"/>
      <c r="AC38" s="90"/>
      <c r="AD38" s="110"/>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row>
    <row r="39" spans="1:110" s="11" customFormat="1" ht="27" customHeight="1" x14ac:dyDescent="0.15">
      <c r="C39" s="24"/>
      <c r="D39" s="243"/>
      <c r="E39" s="243"/>
      <c r="F39" s="243"/>
      <c r="G39" s="243"/>
      <c r="H39" s="244"/>
      <c r="I39" s="245"/>
      <c r="J39" s="247"/>
      <c r="K39" s="248"/>
      <c r="L39" s="234">
        <f t="shared" si="0"/>
        <v>0</v>
      </c>
      <c r="M39" s="235"/>
      <c r="N39" s="236"/>
      <c r="O39" s="110"/>
      <c r="R39" s="243"/>
      <c r="S39" s="243"/>
      <c r="T39" s="243"/>
      <c r="U39" s="243"/>
      <c r="V39" s="246"/>
      <c r="W39" s="245"/>
      <c r="X39" s="247"/>
      <c r="Y39" s="248"/>
      <c r="Z39" s="234">
        <f t="shared" si="1"/>
        <v>0</v>
      </c>
      <c r="AA39" s="235"/>
      <c r="AB39" s="236"/>
      <c r="AC39" s="90"/>
      <c r="AD39" s="110"/>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row>
    <row r="40" spans="1:110" s="92" customFormat="1" ht="27" customHeight="1" x14ac:dyDescent="0.15">
      <c r="C40" s="24"/>
      <c r="D40" s="243"/>
      <c r="E40" s="243"/>
      <c r="F40" s="243"/>
      <c r="G40" s="243"/>
      <c r="H40" s="244"/>
      <c r="I40" s="245"/>
      <c r="J40" s="247"/>
      <c r="K40" s="248"/>
      <c r="L40" s="234">
        <f t="shared" si="0"/>
        <v>0</v>
      </c>
      <c r="M40" s="235"/>
      <c r="N40" s="236"/>
      <c r="O40" s="110"/>
      <c r="R40" s="243"/>
      <c r="S40" s="243"/>
      <c r="T40" s="243"/>
      <c r="U40" s="243"/>
      <c r="V40" s="246"/>
      <c r="W40" s="245"/>
      <c r="X40" s="247"/>
      <c r="Y40" s="248"/>
      <c r="Z40" s="234">
        <f t="shared" si="1"/>
        <v>0</v>
      </c>
      <c r="AA40" s="235"/>
      <c r="AB40" s="236"/>
      <c r="AC40" s="93"/>
      <c r="AD40" s="110"/>
      <c r="AF40" s="81"/>
      <c r="AG40" s="81"/>
      <c r="AH40" s="81"/>
      <c r="AI40" s="94"/>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row>
    <row r="41" spans="1:110" s="11" customFormat="1" ht="27" customHeight="1" x14ac:dyDescent="0.15">
      <c r="C41" s="24"/>
      <c r="D41" s="243"/>
      <c r="E41" s="243"/>
      <c r="F41" s="243"/>
      <c r="G41" s="243"/>
      <c r="H41" s="244"/>
      <c r="I41" s="245"/>
      <c r="J41" s="247"/>
      <c r="K41" s="248"/>
      <c r="L41" s="234">
        <f t="shared" si="0"/>
        <v>0</v>
      </c>
      <c r="M41" s="235"/>
      <c r="N41" s="236"/>
      <c r="O41" s="110"/>
      <c r="R41" s="243"/>
      <c r="S41" s="243"/>
      <c r="T41" s="243"/>
      <c r="U41" s="243"/>
      <c r="V41" s="246"/>
      <c r="W41" s="245"/>
      <c r="X41" s="247"/>
      <c r="Y41" s="248"/>
      <c r="Z41" s="234">
        <f t="shared" si="1"/>
        <v>0</v>
      </c>
      <c r="AA41" s="235"/>
      <c r="AB41" s="236"/>
      <c r="AC41" s="90"/>
      <c r="AD41" s="110"/>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row>
    <row r="42" spans="1:110" s="11" customFormat="1" ht="27" customHeight="1" thickBot="1" x14ac:dyDescent="0.2">
      <c r="C42" s="24"/>
      <c r="D42" s="243"/>
      <c r="E42" s="243"/>
      <c r="F42" s="243"/>
      <c r="G42" s="243"/>
      <c r="H42" s="244"/>
      <c r="I42" s="245"/>
      <c r="J42" s="232"/>
      <c r="K42" s="233"/>
      <c r="L42" s="234">
        <f t="shared" si="0"/>
        <v>0</v>
      </c>
      <c r="M42" s="235"/>
      <c r="N42" s="236"/>
      <c r="O42" s="110"/>
      <c r="R42" s="243"/>
      <c r="S42" s="243"/>
      <c r="T42" s="243"/>
      <c r="U42" s="243"/>
      <c r="V42" s="246"/>
      <c r="W42" s="245"/>
      <c r="X42" s="232"/>
      <c r="Y42" s="233"/>
      <c r="Z42" s="234">
        <f t="shared" si="1"/>
        <v>0</v>
      </c>
      <c r="AA42" s="235"/>
      <c r="AB42" s="236"/>
      <c r="AC42" s="90"/>
      <c r="AD42" s="110"/>
      <c r="AF42" s="12"/>
      <c r="AG42" s="12"/>
      <c r="AH42" s="12"/>
      <c r="AI42" s="12"/>
      <c r="AJ42" s="95"/>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row>
    <row r="43" spans="1:110" s="11" customFormat="1" ht="21.75" customHeight="1" thickBot="1" x14ac:dyDescent="0.2">
      <c r="B43" s="111"/>
      <c r="C43" s="111"/>
      <c r="D43" s="111"/>
      <c r="E43" s="111"/>
      <c r="F43" s="111"/>
      <c r="G43" s="111"/>
      <c r="H43" s="112"/>
      <c r="I43" s="112"/>
      <c r="J43" s="113"/>
      <c r="K43" s="114" t="s">
        <v>77</v>
      </c>
      <c r="L43" s="237">
        <f>SUM(J33:J42)</f>
        <v>0</v>
      </c>
      <c r="M43" s="238"/>
      <c r="N43" s="239"/>
      <c r="O43" s="96"/>
      <c r="P43" s="12"/>
      <c r="Q43" s="111"/>
      <c r="R43" s="111"/>
      <c r="S43" s="111"/>
      <c r="T43" s="111"/>
      <c r="U43" s="111"/>
      <c r="V43" s="112"/>
      <c r="W43" s="112"/>
      <c r="X43" s="113"/>
      <c r="Y43" s="114" t="s">
        <v>77</v>
      </c>
      <c r="Z43" s="237">
        <f>SUM(X33:X42)</f>
        <v>0</v>
      </c>
      <c r="AA43" s="238"/>
      <c r="AB43" s="239"/>
      <c r="AC43" s="96"/>
      <c r="AD43" s="110"/>
      <c r="AF43" s="12"/>
      <c r="AG43" s="12"/>
      <c r="AH43" s="12"/>
      <c r="AI43" s="12"/>
      <c r="AJ43" s="95"/>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row>
    <row r="44" spans="1:110" s="11" customFormat="1" ht="21.75" customHeight="1" thickBot="1" x14ac:dyDescent="0.2">
      <c r="B44" s="111"/>
      <c r="C44" s="111"/>
      <c r="D44" s="111"/>
      <c r="E44" s="111"/>
      <c r="F44" s="111"/>
      <c r="G44" s="111"/>
      <c r="H44" s="112"/>
      <c r="I44" s="112"/>
      <c r="J44" s="113"/>
      <c r="K44" s="115" t="s">
        <v>39</v>
      </c>
      <c r="L44" s="240">
        <f>IFERROR(((H33*J33+H34*J34+H35*J35+H36*J36+H37*J37+H38*J38+H39*J39+H40*J40+H41*J41+H42*J42)/L43)*4/F31,0)</f>
        <v>0</v>
      </c>
      <c r="M44" s="241"/>
      <c r="N44" s="242"/>
      <c r="O44" s="97"/>
      <c r="P44" s="98"/>
      <c r="Q44" s="98"/>
      <c r="R44" s="111"/>
      <c r="S44" s="111"/>
      <c r="T44" s="111"/>
      <c r="U44" s="111"/>
      <c r="V44" s="112"/>
      <c r="W44" s="112"/>
      <c r="X44" s="113"/>
      <c r="Y44" s="115" t="s">
        <v>39</v>
      </c>
      <c r="Z44" s="240">
        <f>IFERROR(((V33*X33+V34*X34+V35*X35+V36*X36+V37*X37+V38*X38+V39*X39+V40*X40+V41*X41+V42*X42)/Z43)*4/U31,0)</f>
        <v>0</v>
      </c>
      <c r="AA44" s="241"/>
      <c r="AB44" s="242"/>
      <c r="AC44" s="96"/>
      <c r="AD44" s="110"/>
      <c r="AF44" s="12"/>
      <c r="AG44" s="12"/>
      <c r="AH44" s="12"/>
      <c r="AI44" s="12"/>
      <c r="AJ44" s="95"/>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row>
    <row r="45" spans="1:110" s="12" customFormat="1" ht="12.75" customHeight="1" x14ac:dyDescent="0.15">
      <c r="B45" s="111"/>
      <c r="C45" s="111"/>
      <c r="D45" s="111"/>
      <c r="E45" s="111"/>
      <c r="F45" s="111"/>
      <c r="G45" s="111"/>
      <c r="H45" s="112"/>
      <c r="I45" s="112"/>
      <c r="J45" s="113"/>
      <c r="K45" s="116"/>
      <c r="L45" s="116"/>
      <c r="M45" s="116"/>
      <c r="N45" s="116"/>
      <c r="O45" s="99"/>
      <c r="P45" s="99"/>
      <c r="Q45" s="99"/>
      <c r="R45" s="99"/>
      <c r="S45" s="99"/>
      <c r="T45" s="111"/>
      <c r="U45" s="111"/>
      <c r="V45" s="112"/>
      <c r="W45" s="112"/>
      <c r="X45" s="113"/>
      <c r="Y45" s="116"/>
      <c r="Z45" s="116"/>
      <c r="AA45" s="116"/>
      <c r="AB45" s="116"/>
      <c r="AC45" s="96"/>
      <c r="AD45" s="117"/>
      <c r="AJ45" s="95"/>
    </row>
    <row r="46" spans="1:110" s="11" customFormat="1" ht="15" customHeight="1" x14ac:dyDescent="0.15">
      <c r="A46" s="12"/>
      <c r="B46" s="118"/>
      <c r="C46" s="119"/>
      <c r="D46" s="119"/>
      <c r="E46" s="119"/>
      <c r="F46" s="119"/>
      <c r="G46" s="119"/>
      <c r="H46" s="120"/>
      <c r="I46" s="120"/>
      <c r="J46" s="121"/>
      <c r="K46" s="122"/>
      <c r="L46" s="122"/>
      <c r="M46" s="122"/>
      <c r="N46" s="122"/>
      <c r="O46" s="100"/>
      <c r="P46" s="101"/>
      <c r="Q46" s="119"/>
      <c r="R46" s="119"/>
      <c r="S46" s="119"/>
      <c r="T46" s="119"/>
      <c r="U46" s="119"/>
      <c r="V46" s="120"/>
      <c r="W46" s="120"/>
      <c r="X46" s="121"/>
      <c r="Y46" s="122"/>
      <c r="Z46" s="122"/>
      <c r="AA46" s="122"/>
      <c r="AB46" s="122"/>
      <c r="AC46" s="100"/>
      <c r="AD46" s="123"/>
      <c r="AF46" s="12"/>
      <c r="AG46" s="12"/>
      <c r="AH46" s="12"/>
      <c r="AI46" s="12"/>
      <c r="AJ46" s="95"/>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row>
    <row r="47" spans="1:110" ht="19.5" customHeight="1" thickBot="1" x14ac:dyDescent="0.2">
      <c r="A47" s="124"/>
      <c r="B47" s="125"/>
      <c r="C47" s="126"/>
      <c r="D47" s="126"/>
      <c r="E47" s="126"/>
      <c r="F47" s="127" t="s">
        <v>40</v>
      </c>
      <c r="G47" s="102"/>
      <c r="H47" s="102"/>
      <c r="I47" s="126"/>
      <c r="J47" s="126"/>
      <c r="K47" s="128"/>
      <c r="L47" s="127" t="s">
        <v>78</v>
      </c>
      <c r="M47" s="126"/>
      <c r="N47" s="126"/>
      <c r="O47" s="126"/>
      <c r="P47" s="127" t="s">
        <v>41</v>
      </c>
      <c r="Q47" s="102"/>
      <c r="R47" s="102"/>
      <c r="S47" s="126"/>
      <c r="T47" s="126"/>
      <c r="U47" s="127" t="s">
        <v>79</v>
      </c>
      <c r="V47" s="127"/>
      <c r="W47" s="127"/>
      <c r="Z47" s="124"/>
      <c r="AA47" s="124"/>
      <c r="AB47" s="124"/>
      <c r="AC47" s="124"/>
      <c r="AD47" s="129"/>
    </row>
    <row r="48" spans="1:110" ht="19.5" customHeight="1" thickBot="1" x14ac:dyDescent="0.2">
      <c r="A48" s="17"/>
      <c r="B48" s="130"/>
      <c r="D48" s="230">
        <f>L44</f>
        <v>0</v>
      </c>
      <c r="E48" s="228"/>
      <c r="F48" s="229"/>
      <c r="G48" s="224" t="s">
        <v>42</v>
      </c>
      <c r="H48" s="224"/>
      <c r="I48" s="227">
        <f>L43</f>
        <v>0</v>
      </c>
      <c r="J48" s="228"/>
      <c r="K48" s="229"/>
      <c r="M48" s="17" t="s">
        <v>34</v>
      </c>
      <c r="O48" s="230">
        <f>Z44</f>
        <v>0</v>
      </c>
      <c r="P48" s="229"/>
      <c r="Q48" s="224" t="s">
        <v>42</v>
      </c>
      <c r="R48" s="224"/>
      <c r="S48" s="227">
        <f>Z43</f>
        <v>0</v>
      </c>
      <c r="T48" s="228"/>
      <c r="U48" s="229"/>
      <c r="W48" s="213" t="s">
        <v>35</v>
      </c>
      <c r="X48" s="213"/>
      <c r="Y48" s="214">
        <f>IF(L43=0,0,(D48*I48+O48*S48)/(F51+Q51))</f>
        <v>0</v>
      </c>
      <c r="Z48" s="215"/>
      <c r="AA48" s="216"/>
      <c r="AB48" s="223" t="s">
        <v>46</v>
      </c>
      <c r="AC48" s="224"/>
      <c r="AD48" s="225"/>
    </row>
    <row r="49" spans="1:817" ht="4.5" customHeight="1" x14ac:dyDescent="0.15">
      <c r="A49" s="124"/>
      <c r="B49" s="125"/>
      <c r="C49" s="226"/>
      <c r="D49" s="226"/>
      <c r="E49" s="226"/>
      <c r="F49" s="226"/>
      <c r="G49" s="226"/>
      <c r="H49" s="226"/>
      <c r="I49" s="226"/>
      <c r="J49" s="226"/>
      <c r="K49" s="226"/>
      <c r="L49" s="226"/>
      <c r="M49" s="226"/>
      <c r="N49" s="226"/>
      <c r="O49" s="226"/>
      <c r="P49" s="226"/>
      <c r="Q49" s="226"/>
      <c r="R49" s="226"/>
      <c r="S49" s="226"/>
      <c r="T49" s="226"/>
      <c r="U49" s="226"/>
      <c r="V49" s="226"/>
      <c r="W49" s="213"/>
      <c r="X49" s="213"/>
      <c r="Y49" s="217"/>
      <c r="Z49" s="218"/>
      <c r="AA49" s="219"/>
      <c r="AB49" s="223"/>
      <c r="AC49" s="224"/>
      <c r="AD49" s="225"/>
    </row>
    <row r="50" spans="1:817" ht="8.25" customHeight="1" thickBot="1" x14ac:dyDescent="0.2">
      <c r="A50" s="124"/>
      <c r="B50" s="125"/>
      <c r="C50" s="124"/>
      <c r="D50" s="124"/>
      <c r="E50" s="124"/>
      <c r="F50" s="124"/>
      <c r="G50" s="124"/>
      <c r="H50" s="124"/>
      <c r="I50" s="124"/>
      <c r="J50" s="124"/>
      <c r="K50" s="124"/>
      <c r="L50" s="124"/>
      <c r="M50" s="124"/>
      <c r="N50" s="124"/>
      <c r="O50" s="124"/>
      <c r="P50" s="124"/>
      <c r="Q50" s="124"/>
      <c r="R50" s="124"/>
      <c r="S50" s="124"/>
      <c r="T50" s="124"/>
      <c r="U50" s="124"/>
      <c r="V50" s="124"/>
      <c r="W50" s="213"/>
      <c r="X50" s="213"/>
      <c r="Y50" s="217"/>
      <c r="Z50" s="218"/>
      <c r="AA50" s="219"/>
      <c r="AB50" s="223"/>
      <c r="AC50" s="224"/>
      <c r="AD50" s="225"/>
    </row>
    <row r="51" spans="1:817" ht="19.5" customHeight="1" thickBot="1" x14ac:dyDescent="0.2">
      <c r="A51" s="124"/>
      <c r="B51" s="103"/>
      <c r="F51" s="227">
        <f>I48</f>
        <v>0</v>
      </c>
      <c r="G51" s="228"/>
      <c r="H51" s="229"/>
      <c r="I51" s="104"/>
      <c r="J51" s="124"/>
      <c r="K51" s="124"/>
      <c r="L51" s="124"/>
      <c r="M51" s="17" t="s">
        <v>34</v>
      </c>
      <c r="N51" s="17"/>
      <c r="O51" s="17"/>
      <c r="P51" s="124"/>
      <c r="Q51" s="227">
        <f>S48</f>
        <v>0</v>
      </c>
      <c r="R51" s="228"/>
      <c r="S51" s="229"/>
      <c r="T51" s="104"/>
      <c r="V51" s="124"/>
      <c r="W51" s="213"/>
      <c r="X51" s="213"/>
      <c r="Y51" s="220"/>
      <c r="Z51" s="221"/>
      <c r="AA51" s="222"/>
      <c r="AB51" s="223"/>
      <c r="AC51" s="224"/>
      <c r="AD51" s="225"/>
    </row>
    <row r="52" spans="1:817" ht="19.5" customHeight="1" x14ac:dyDescent="0.15">
      <c r="A52" s="124"/>
      <c r="B52" s="103"/>
      <c r="G52" s="124"/>
      <c r="H52" s="124"/>
      <c r="I52" s="124"/>
      <c r="J52" s="124"/>
      <c r="K52" s="124"/>
      <c r="L52" s="124"/>
      <c r="M52" s="124"/>
      <c r="N52" s="124"/>
      <c r="O52" s="124"/>
      <c r="P52" s="124"/>
      <c r="Q52" s="124"/>
      <c r="R52" s="124"/>
      <c r="S52" s="124"/>
      <c r="T52" s="124"/>
      <c r="U52" s="124"/>
      <c r="V52" s="124"/>
      <c r="W52" s="124"/>
      <c r="X52" s="124"/>
      <c r="Z52" s="204" t="s">
        <v>48</v>
      </c>
      <c r="AA52" s="204"/>
      <c r="AB52" s="204"/>
      <c r="AC52" s="204"/>
      <c r="AD52" s="205"/>
    </row>
    <row r="53" spans="1:817" s="11" customFormat="1" ht="21.75" customHeight="1" x14ac:dyDescent="0.15">
      <c r="A53" s="12"/>
      <c r="B53" s="131"/>
      <c r="C53" s="111"/>
      <c r="D53" s="111"/>
      <c r="E53" s="111"/>
      <c r="F53" s="111"/>
      <c r="G53" s="111"/>
      <c r="H53" s="112"/>
      <c r="I53" s="112"/>
      <c r="J53" s="115"/>
      <c r="K53" s="132"/>
      <c r="L53" s="132"/>
      <c r="M53" s="132"/>
      <c r="N53" s="132"/>
      <c r="O53" s="96"/>
      <c r="P53" s="12"/>
      <c r="Q53" s="111"/>
      <c r="R53" s="111"/>
      <c r="S53" s="111"/>
      <c r="T53" s="111"/>
      <c r="U53" s="111"/>
      <c r="V53" s="112"/>
      <c r="W53" s="112"/>
      <c r="X53" s="115"/>
      <c r="Y53" s="132"/>
      <c r="Z53" s="204"/>
      <c r="AA53" s="204"/>
      <c r="AB53" s="204"/>
      <c r="AC53" s="204"/>
      <c r="AD53" s="205"/>
      <c r="AF53" s="12"/>
      <c r="AG53" s="12"/>
      <c r="AH53" s="12"/>
      <c r="AI53" s="12"/>
      <c r="AJ53" s="95"/>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row>
    <row r="54" spans="1:817" s="11" customFormat="1" ht="15" customHeight="1" x14ac:dyDescent="0.15">
      <c r="A54" s="12"/>
      <c r="B54" s="133"/>
      <c r="C54" s="134"/>
      <c r="D54" s="134"/>
      <c r="E54" s="134"/>
      <c r="F54" s="134"/>
      <c r="G54" s="134"/>
      <c r="H54" s="135"/>
      <c r="I54" s="135"/>
      <c r="J54" s="136"/>
      <c r="K54" s="137"/>
      <c r="L54" s="137"/>
      <c r="M54" s="137"/>
      <c r="N54" s="137"/>
      <c r="O54" s="105"/>
      <c r="P54" s="31"/>
      <c r="Q54" s="134"/>
      <c r="R54" s="134"/>
      <c r="S54" s="134"/>
      <c r="T54" s="134"/>
      <c r="U54" s="134"/>
      <c r="V54" s="135"/>
      <c r="W54" s="135"/>
      <c r="X54" s="136"/>
      <c r="Y54" s="137"/>
      <c r="Z54" s="137"/>
      <c r="AA54" s="137"/>
      <c r="AB54" s="137"/>
      <c r="AC54" s="105"/>
      <c r="AD54" s="138"/>
      <c r="AF54" s="12"/>
      <c r="AG54" s="12"/>
      <c r="AH54" s="12"/>
      <c r="AI54" s="12"/>
      <c r="AJ54" s="95"/>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row>
    <row r="55" spans="1:817" s="11" customFormat="1" ht="21.75" customHeight="1" x14ac:dyDescent="0.15">
      <c r="A55" s="12"/>
      <c r="B55" s="111"/>
      <c r="C55" s="111"/>
      <c r="D55" s="111"/>
      <c r="E55" s="111"/>
      <c r="F55" s="111"/>
      <c r="G55" s="111"/>
      <c r="H55" s="112"/>
      <c r="I55" s="112"/>
      <c r="J55" s="115"/>
      <c r="K55" s="132"/>
      <c r="L55" s="132"/>
      <c r="M55" s="132"/>
      <c r="N55" s="132"/>
      <c r="O55" s="96"/>
      <c r="P55" s="12"/>
      <c r="Q55" s="111"/>
      <c r="R55" s="111"/>
      <c r="S55" s="111"/>
      <c r="T55" s="111"/>
      <c r="U55" s="111"/>
      <c r="V55" s="112"/>
      <c r="W55" s="112"/>
      <c r="X55" s="115"/>
      <c r="Y55" s="132"/>
      <c r="Z55" s="132"/>
      <c r="AA55" s="132"/>
      <c r="AB55" s="132"/>
      <c r="AC55" s="96"/>
      <c r="AD55" s="110"/>
      <c r="AF55" s="12"/>
      <c r="AG55" s="12"/>
      <c r="AH55" s="12"/>
      <c r="AI55" s="12"/>
      <c r="AJ55" s="95"/>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row>
    <row r="56" spans="1:817" s="76" customFormat="1" ht="19.5" customHeight="1" x14ac:dyDescent="0.15">
      <c r="A56" s="73"/>
      <c r="B56" s="74"/>
      <c r="C56" s="74"/>
      <c r="D56" s="74"/>
      <c r="E56" s="73"/>
      <c r="F56" s="73"/>
      <c r="G56" s="73"/>
      <c r="H56" s="106"/>
      <c r="I56" s="75"/>
      <c r="J56" s="75"/>
      <c r="M56" s="77"/>
      <c r="N56" s="77"/>
      <c r="R56" s="77"/>
      <c r="T56" s="77"/>
      <c r="U56" s="77"/>
      <c r="AC56" s="78"/>
      <c r="AD56" s="78" t="s">
        <v>13</v>
      </c>
      <c r="AE56" s="79"/>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row>
    <row r="57" spans="1:817" s="22" customFormat="1" ht="21" customHeight="1" x14ac:dyDescent="0.15">
      <c r="A57" s="56" t="s">
        <v>5</v>
      </c>
      <c r="B57" s="57"/>
      <c r="C57" s="57"/>
      <c r="D57" s="57"/>
      <c r="E57" s="206" t="str">
        <f>IF(E6="","",E6)</f>
        <v/>
      </c>
      <c r="F57" s="206"/>
      <c r="G57" s="206"/>
      <c r="H57" s="206"/>
      <c r="I57" s="206"/>
      <c r="J57" s="206"/>
      <c r="K57" s="206"/>
      <c r="L57" s="206"/>
      <c r="M57" s="206"/>
      <c r="N57" s="206"/>
      <c r="O57" s="206"/>
      <c r="P57" s="206"/>
      <c r="Q57" s="206"/>
      <c r="R57" s="206"/>
      <c r="S57" s="206"/>
      <c r="T57" s="206"/>
      <c r="U57" s="206"/>
      <c r="V57" s="207" t="s">
        <v>75</v>
      </c>
      <c r="W57" s="207"/>
      <c r="X57" s="207"/>
      <c r="Y57" s="207"/>
      <c r="Z57" s="207"/>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c r="CR57" s="80"/>
      <c r="CS57" s="80"/>
      <c r="CT57" s="80"/>
      <c r="CU57" s="80"/>
      <c r="CV57" s="80"/>
      <c r="CW57" s="80"/>
      <c r="CX57" s="80"/>
      <c r="CY57" s="80"/>
      <c r="CZ57" s="80"/>
      <c r="DA57" s="80"/>
      <c r="DB57" s="80"/>
      <c r="DC57" s="80"/>
      <c r="DD57" s="80"/>
      <c r="DE57" s="80"/>
      <c r="DF57" s="80"/>
    </row>
    <row r="58" spans="1:817" s="22" customFormat="1" ht="21" customHeight="1" x14ac:dyDescent="0.15">
      <c r="A58" s="56" t="s">
        <v>6</v>
      </c>
      <c r="B58" s="57"/>
      <c r="C58" s="57"/>
      <c r="D58" s="57"/>
      <c r="E58" s="209" t="str">
        <f>IF(E7="","",E7)</f>
        <v/>
      </c>
      <c r="F58" s="209"/>
      <c r="G58" s="209"/>
      <c r="H58" s="209"/>
      <c r="I58" s="209"/>
      <c r="J58" s="209"/>
      <c r="K58" s="209"/>
      <c r="L58" s="209"/>
      <c r="M58" s="209"/>
      <c r="N58" s="209"/>
      <c r="O58" s="209"/>
      <c r="P58" s="209"/>
      <c r="Q58" s="209"/>
      <c r="R58" s="209"/>
      <c r="S58" s="209"/>
      <c r="T58" s="209"/>
      <c r="U58" s="209"/>
      <c r="V58" s="208"/>
      <c r="W58" s="208"/>
      <c r="X58" s="208"/>
      <c r="Y58" s="208"/>
      <c r="Z58" s="208"/>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row>
    <row r="59" spans="1:817" ht="18" customHeight="1" x14ac:dyDescent="0.15"/>
    <row r="60" spans="1:817" s="107" customFormat="1" ht="19.5" customHeight="1" x14ac:dyDescent="0.15">
      <c r="A60" s="210" t="s">
        <v>14</v>
      </c>
      <c r="B60" s="211"/>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row>
    <row r="61" spans="1:817" s="12" customFormat="1" ht="50.25" customHeight="1" x14ac:dyDescent="0.15">
      <c r="A61" s="231" t="s">
        <v>72</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108"/>
    </row>
    <row r="62" spans="1:817" ht="19.5" customHeight="1" x14ac:dyDescent="0.15">
      <c r="A62" s="109" t="s">
        <v>64</v>
      </c>
    </row>
    <row r="63" spans="1:817" ht="19.5" customHeight="1" x14ac:dyDescent="0.1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row>
    <row r="64" spans="1:817" ht="19.5" customHeight="1" x14ac:dyDescent="0.1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row>
    <row r="65" spans="1:30" s="139" customFormat="1" ht="19.5" customHeight="1" x14ac:dyDescent="0.1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row>
    <row r="66" spans="1:30" s="139" customFormat="1" ht="19.5" customHeight="1" x14ac:dyDescent="0.1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row>
    <row r="67" spans="1:30" s="139" customFormat="1" ht="19.5" customHeight="1" x14ac:dyDescent="0.1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row>
    <row r="68" spans="1:30" s="139" customFormat="1" ht="19.5" customHeight="1" x14ac:dyDescent="0.1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row>
    <row r="69" spans="1:30" s="139" customFormat="1" ht="19.5" customHeight="1" x14ac:dyDescent="0.1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row>
    <row r="70" spans="1:30" s="139" customFormat="1" ht="19.5" customHeight="1" x14ac:dyDescent="0.1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row>
    <row r="71" spans="1:30" s="139" customFormat="1" ht="19.5" customHeight="1" x14ac:dyDescent="0.15">
      <c r="A71" s="203" t="s">
        <v>43</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row>
    <row r="72" spans="1:30" ht="19.5" customHeight="1" x14ac:dyDescent="0.1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c r="AA72" s="202"/>
      <c r="AB72" s="202"/>
      <c r="AC72" s="202"/>
      <c r="AD72" s="202"/>
    </row>
    <row r="73" spans="1:30" ht="19.5" customHeight="1" x14ac:dyDescent="0.1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row>
    <row r="74" spans="1:30" ht="19.5" customHeight="1" x14ac:dyDescent="0.1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row>
    <row r="75" spans="1:30" ht="19.5" customHeight="1" x14ac:dyDescent="0.1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row>
    <row r="76" spans="1:30" ht="19.5" customHeight="1" x14ac:dyDescent="0.1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row>
    <row r="77" spans="1:30" ht="19.5" customHeight="1" x14ac:dyDescent="0.1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row>
    <row r="78" spans="1:30" ht="19.5" customHeight="1" x14ac:dyDescent="0.1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row>
    <row r="79" spans="1:30" ht="19.5" customHeight="1" x14ac:dyDescent="0.1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row>
    <row r="80" spans="1:30" ht="19.5" customHeight="1" x14ac:dyDescent="0.1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row>
    <row r="81" spans="1:30" ht="19.5" customHeight="1" x14ac:dyDescent="0.1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row>
    <row r="82" spans="1:30" ht="19.5" customHeight="1" x14ac:dyDescent="0.1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row>
    <row r="83" spans="1:30" ht="19.5" customHeight="1" x14ac:dyDescent="0.1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row>
    <row r="84" spans="1:30" ht="19.5" customHeight="1" x14ac:dyDescent="0.1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row>
    <row r="85" spans="1:30" ht="19.5" customHeight="1" x14ac:dyDescent="0.1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row>
    <row r="86" spans="1:30" ht="19.5" customHeight="1" x14ac:dyDescent="0.1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row>
    <row r="87" spans="1:30" ht="19.5" customHeight="1" x14ac:dyDescent="0.1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row>
    <row r="88" spans="1:30" ht="19.5" customHeight="1" x14ac:dyDescent="0.1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row>
    <row r="89" spans="1:30" ht="19.5" customHeight="1" x14ac:dyDescent="0.1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row>
    <row r="90" spans="1:30" ht="19.5" customHeight="1" x14ac:dyDescent="0.1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row>
    <row r="91" spans="1:30" ht="19.5" customHeight="1" x14ac:dyDescent="0.1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row>
    <row r="92" spans="1:30" ht="19.5" customHeight="1" x14ac:dyDescent="0.1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row>
    <row r="93" spans="1:30" ht="19.5" customHeight="1" x14ac:dyDescent="0.1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row>
    <row r="94" spans="1:30" ht="19.5" customHeight="1" x14ac:dyDescent="0.1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row>
    <row r="95" spans="1:30" ht="19.5" customHeight="1" x14ac:dyDescent="0.1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row>
    <row r="96" spans="1:30" ht="19.5" customHeight="1" x14ac:dyDescent="0.1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row>
    <row r="97" spans="1:30" ht="19.5" customHeight="1" x14ac:dyDescent="0.1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c r="AC97" s="202"/>
      <c r="AD97" s="202"/>
    </row>
    <row r="98" spans="1:30" ht="19.5" customHeight="1" x14ac:dyDescent="0.1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c r="AC98" s="202"/>
      <c r="AD98" s="202"/>
    </row>
    <row r="99" spans="1:30" ht="19.5" customHeight="1" x14ac:dyDescent="0.1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c r="AC99" s="202"/>
      <c r="AD99" s="202"/>
    </row>
    <row r="100" spans="1:30" ht="19.5" customHeight="1" x14ac:dyDescent="0.1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c r="AC100" s="202"/>
      <c r="AD100" s="202"/>
    </row>
    <row r="101" spans="1:30" ht="19.5" customHeight="1" x14ac:dyDescent="0.1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2"/>
      <c r="AD101" s="202"/>
    </row>
    <row r="102" spans="1:30" ht="19.5" customHeight="1" x14ac:dyDescent="0.1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row>
    <row r="103" spans="1:30" ht="19.5" customHeight="1" x14ac:dyDescent="0.1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row>
    <row r="104" spans="1:30" ht="19.5" customHeight="1" x14ac:dyDescent="0.1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c r="AC104" s="202"/>
      <c r="AD104" s="202"/>
    </row>
    <row r="105" spans="1:30" ht="19.5" customHeight="1" x14ac:dyDescent="0.1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2"/>
      <c r="AD105" s="202"/>
    </row>
    <row r="106" spans="1:30" ht="19.5" customHeight="1" x14ac:dyDescent="0.1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c r="AC106" s="202"/>
      <c r="AD106" s="202"/>
    </row>
    <row r="107" spans="1:30" ht="19.5" customHeight="1" x14ac:dyDescent="0.1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row>
    <row r="108" spans="1:30" ht="19.5" customHeight="1" x14ac:dyDescent="0.1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row>
  </sheetData>
  <sheetProtection algorithmName="SHA-512" hashValue="wDfCA7Nf22IWtlcnxT+wGU40mm1oYS3azkKYI2Ii2VNQ7qR/Vwomgt/VYdHRm8OtDg5vmxx1CLpRHvJW7Uyf1Q==" saltValue="kwqvaEqOi9sTLT/LG9FXbA==" spinCount="100000" sheet="1" formatCells="0" formatColumns="0" formatRows="0" insertColumns="0" insertRows="0" sort="0" autoFilter="0" pivotTables="0"/>
  <mergeCells count="183">
    <mergeCell ref="A11:AE11"/>
    <mergeCell ref="A13:AE13"/>
    <mergeCell ref="A14:AD14"/>
    <mergeCell ref="D15:AC15"/>
    <mergeCell ref="D16:AC16"/>
    <mergeCell ref="D17:AE17"/>
    <mergeCell ref="A1:AC1"/>
    <mergeCell ref="A4:AD4"/>
    <mergeCell ref="A9:AE9"/>
    <mergeCell ref="A10:AE10"/>
    <mergeCell ref="A12:AE12"/>
    <mergeCell ref="E6:P6"/>
    <mergeCell ref="E7:P7"/>
    <mergeCell ref="AA20:AD20"/>
    <mergeCell ref="B21:D21"/>
    <mergeCell ref="E21:F21"/>
    <mergeCell ref="H21:K21"/>
    <mergeCell ref="O21:Q21"/>
    <mergeCell ref="R21:V21"/>
    <mergeCell ref="W21:Y21"/>
    <mergeCell ref="AA21:AD21"/>
    <mergeCell ref="B19:F19"/>
    <mergeCell ref="H19:K19"/>
    <mergeCell ref="M19:Y19"/>
    <mergeCell ref="AA19:AD19"/>
    <mergeCell ref="B20:D20"/>
    <mergeCell ref="E20:F20"/>
    <mergeCell ref="H20:K20"/>
    <mergeCell ref="O20:Q20"/>
    <mergeCell ref="R20:V20"/>
    <mergeCell ref="W20:Y20"/>
    <mergeCell ref="AA22:AD22"/>
    <mergeCell ref="B23:D23"/>
    <mergeCell ref="E23:F23"/>
    <mergeCell ref="H23:K23"/>
    <mergeCell ref="O23:Q23"/>
    <mergeCell ref="R23:V23"/>
    <mergeCell ref="W23:Y23"/>
    <mergeCell ref="AA23:AD23"/>
    <mergeCell ref="B22:D22"/>
    <mergeCell ref="E22:F22"/>
    <mergeCell ref="H22:K22"/>
    <mergeCell ref="O22:Q22"/>
    <mergeCell ref="R22:V22"/>
    <mergeCell ref="W22:Y22"/>
    <mergeCell ref="AI26:AK26"/>
    <mergeCell ref="AL26:AN26"/>
    <mergeCell ref="A27:AD27"/>
    <mergeCell ref="D24:F24"/>
    <mergeCell ref="G24:H24"/>
    <mergeCell ref="O24:Q24"/>
    <mergeCell ref="R24:V24"/>
    <mergeCell ref="W24:Y24"/>
    <mergeCell ref="AA24:AD24"/>
    <mergeCell ref="A25:AD25"/>
    <mergeCell ref="AH25:BE25"/>
    <mergeCell ref="A26:AE26"/>
    <mergeCell ref="F29:O29"/>
    <mergeCell ref="U29:AD29"/>
    <mergeCell ref="F30:N30"/>
    <mergeCell ref="U30:AB30"/>
    <mergeCell ref="D32:G32"/>
    <mergeCell ref="H32:I32"/>
    <mergeCell ref="J32:K32"/>
    <mergeCell ref="L32:N32"/>
    <mergeCell ref="R32:U32"/>
    <mergeCell ref="V32:W32"/>
    <mergeCell ref="F31:N31"/>
    <mergeCell ref="U31:AB31"/>
    <mergeCell ref="X32:Y32"/>
    <mergeCell ref="Z32:AB32"/>
    <mergeCell ref="B33:C33"/>
    <mergeCell ref="D33:G33"/>
    <mergeCell ref="H33:I33"/>
    <mergeCell ref="J33:K33"/>
    <mergeCell ref="L33:N33"/>
    <mergeCell ref="R33:U33"/>
    <mergeCell ref="V33:W33"/>
    <mergeCell ref="X33:Y33"/>
    <mergeCell ref="Z33:AB33"/>
    <mergeCell ref="AG33:BH33"/>
    <mergeCell ref="D34:G34"/>
    <mergeCell ref="H34:I34"/>
    <mergeCell ref="J34:K34"/>
    <mergeCell ref="L34:N34"/>
    <mergeCell ref="R34:U34"/>
    <mergeCell ref="V34:W34"/>
    <mergeCell ref="X34:Y34"/>
    <mergeCell ref="Z34:AB34"/>
    <mergeCell ref="AJ34:AL34"/>
    <mergeCell ref="AM34:AO34"/>
    <mergeCell ref="AM35:AO35"/>
    <mergeCell ref="D36:G36"/>
    <mergeCell ref="H36:I36"/>
    <mergeCell ref="J36:K36"/>
    <mergeCell ref="L36:N36"/>
    <mergeCell ref="R36:U36"/>
    <mergeCell ref="V36:W36"/>
    <mergeCell ref="X36:Y36"/>
    <mergeCell ref="Z36:AB36"/>
    <mergeCell ref="D35:G35"/>
    <mergeCell ref="H35:I35"/>
    <mergeCell ref="J35:K35"/>
    <mergeCell ref="L35:N35"/>
    <mergeCell ref="R35:U35"/>
    <mergeCell ref="V35:W35"/>
    <mergeCell ref="X35:Y35"/>
    <mergeCell ref="Z35:AB35"/>
    <mergeCell ref="AJ35:AL35"/>
    <mergeCell ref="X37:Y37"/>
    <mergeCell ref="Z37:AB37"/>
    <mergeCell ref="AH37:BD37"/>
    <mergeCell ref="D38:G38"/>
    <mergeCell ref="H38:I38"/>
    <mergeCell ref="J38:K38"/>
    <mergeCell ref="L38:N38"/>
    <mergeCell ref="R38:U38"/>
    <mergeCell ref="V38:W38"/>
    <mergeCell ref="X38:Y38"/>
    <mergeCell ref="D37:G37"/>
    <mergeCell ref="H37:I37"/>
    <mergeCell ref="J37:K37"/>
    <mergeCell ref="L37:N37"/>
    <mergeCell ref="R37:U37"/>
    <mergeCell ref="V37:W37"/>
    <mergeCell ref="Z38:AB38"/>
    <mergeCell ref="D39:G39"/>
    <mergeCell ref="H39:I39"/>
    <mergeCell ref="J39:K39"/>
    <mergeCell ref="L39:N39"/>
    <mergeCell ref="R39:U39"/>
    <mergeCell ref="V39:W39"/>
    <mergeCell ref="X39:Y39"/>
    <mergeCell ref="Z39:AB39"/>
    <mergeCell ref="X40:Y40"/>
    <mergeCell ref="Z40:AB40"/>
    <mergeCell ref="D41:G41"/>
    <mergeCell ref="H41:I41"/>
    <mergeCell ref="J41:K41"/>
    <mergeCell ref="L41:N41"/>
    <mergeCell ref="R41:U41"/>
    <mergeCell ref="V41:W41"/>
    <mergeCell ref="X41:Y41"/>
    <mergeCell ref="Z41:AB41"/>
    <mergeCell ref="D40:G40"/>
    <mergeCell ref="H40:I40"/>
    <mergeCell ref="J40:K40"/>
    <mergeCell ref="L40:N40"/>
    <mergeCell ref="R40:U40"/>
    <mergeCell ref="V40:W40"/>
    <mergeCell ref="X42:Y42"/>
    <mergeCell ref="Z42:AB42"/>
    <mergeCell ref="L43:N43"/>
    <mergeCell ref="Z43:AB43"/>
    <mergeCell ref="L44:N44"/>
    <mergeCell ref="Z44:AB44"/>
    <mergeCell ref="D42:G42"/>
    <mergeCell ref="H42:I42"/>
    <mergeCell ref="J42:K42"/>
    <mergeCell ref="L42:N42"/>
    <mergeCell ref="R42:U42"/>
    <mergeCell ref="V42:W42"/>
    <mergeCell ref="A72:AD108"/>
    <mergeCell ref="A71:AD71"/>
    <mergeCell ref="Z52:AD53"/>
    <mergeCell ref="E57:U57"/>
    <mergeCell ref="V57:Z58"/>
    <mergeCell ref="E58:U58"/>
    <mergeCell ref="A60:AE60"/>
    <mergeCell ref="W48:X51"/>
    <mergeCell ref="Y48:AA51"/>
    <mergeCell ref="AB48:AD51"/>
    <mergeCell ref="C49:V49"/>
    <mergeCell ref="F51:H51"/>
    <mergeCell ref="Q51:S51"/>
    <mergeCell ref="D48:F48"/>
    <mergeCell ref="G48:H48"/>
    <mergeCell ref="I48:K48"/>
    <mergeCell ref="O48:P48"/>
    <mergeCell ref="Q48:R48"/>
    <mergeCell ref="S48:U48"/>
    <mergeCell ref="A61:AD61"/>
    <mergeCell ref="A63:AD70"/>
  </mergeCells>
  <phoneticPr fontId="3"/>
  <conditionalFormatting sqref="A14:D16 AF26:AJ31 AL26:AM31 AO26:AV31 BJ26:FZ31 AJ42:AJ55 BH58:FV58 BL59:FZ63">
    <cfRule type="cellIs" dxfId="33" priority="46" stopIfTrue="1" operator="equal">
      <formula>"必須項目"</formula>
    </cfRule>
  </conditionalFormatting>
  <conditionalFormatting sqref="A60:D60">
    <cfRule type="cellIs" dxfId="32" priority="30" stopIfTrue="1" operator="equal">
      <formula>"必須項目"</formula>
    </cfRule>
  </conditionalFormatting>
  <conditionalFormatting sqref="A6:E7">
    <cfRule type="cellIs" dxfId="31" priority="1" stopIfTrue="1" operator="equal">
      <formula>"必須項目"</formula>
    </cfRule>
  </conditionalFormatting>
  <conditionalFormatting sqref="A61:AD61">
    <cfRule type="cellIs" dxfId="30" priority="2" stopIfTrue="1" operator="equal">
      <formula>"必須項目"</formula>
    </cfRule>
  </conditionalFormatting>
  <conditionalFormatting sqref="A3:FZ3 A4:D5 A8:AA8 A9 A10:C11 A12 A13:C13 A56:FZ56 A57:D58">
    <cfRule type="cellIs" dxfId="29" priority="70" stopIfTrue="1" operator="equal">
      <formula>"必須項目"</formula>
    </cfRule>
  </conditionalFormatting>
  <conditionalFormatting sqref="D33:K42">
    <cfRule type="containsBlanks" dxfId="28" priority="4">
      <formula>LEN(TRIM(D33))=0</formula>
    </cfRule>
  </conditionalFormatting>
  <conditionalFormatting sqref="F29 F30:N31">
    <cfRule type="containsBlanks" dxfId="27" priority="6">
      <formula>LEN(TRIM(F29))=0</formula>
    </cfRule>
  </conditionalFormatting>
  <conditionalFormatting sqref="I51">
    <cfRule type="cellIs" dxfId="26" priority="39" stopIfTrue="1" operator="equal">
      <formula>"必須項目"</formula>
    </cfRule>
  </conditionalFormatting>
  <conditionalFormatting sqref="N47:X47">
    <cfRule type="cellIs" dxfId="25" priority="37" stopIfTrue="1" operator="equal">
      <formula>"必須項目"</formula>
    </cfRule>
  </conditionalFormatting>
  <conditionalFormatting sqref="O43:O45">
    <cfRule type="cellIs" dxfId="24" priority="35" stopIfTrue="1" operator="equal">
      <formula>"必須項目"</formula>
    </cfRule>
  </conditionalFormatting>
  <conditionalFormatting sqref="Q29:R31">
    <cfRule type="cellIs" dxfId="23" priority="36" stopIfTrue="1" operator="equal">
      <formula>"必須項目"</formula>
    </cfRule>
  </conditionalFormatting>
  <conditionalFormatting sqref="R33:Y42">
    <cfRule type="containsBlanks" dxfId="22" priority="3">
      <formula>LEN(TRIM(R33))=0</formula>
    </cfRule>
  </conditionalFormatting>
  <conditionalFormatting sqref="T51">
    <cfRule type="cellIs" dxfId="21" priority="38" stopIfTrue="1" operator="equal">
      <formula>"必須項目"</formula>
    </cfRule>
  </conditionalFormatting>
  <conditionalFormatting sqref="U29 U30:AB31">
    <cfRule type="containsBlanks" dxfId="20" priority="5">
      <formula>LEN(TRIM(U29))=0</formula>
    </cfRule>
  </conditionalFormatting>
  <conditionalFormatting sqref="V57">
    <cfRule type="cellIs" dxfId="19" priority="69" stopIfTrue="1" operator="equal">
      <formula>"必須項目"</formula>
    </cfRule>
  </conditionalFormatting>
  <conditionalFormatting sqref="W20:X24">
    <cfRule type="cellIs" dxfId="18" priority="53" stopIfTrue="1" operator="equal">
      <formula>"必須項目"</formula>
    </cfRule>
  </conditionalFormatting>
  <conditionalFormatting sqref="Z52">
    <cfRule type="cellIs" dxfId="17" priority="28" stopIfTrue="1" operator="equal">
      <formula>"必須項目"</formula>
    </cfRule>
  </conditionalFormatting>
  <conditionalFormatting sqref="AA19:AA24">
    <cfRule type="cellIs" dxfId="16" priority="52" stopIfTrue="1" operator="equal">
      <formula>"必須項目"</formula>
    </cfRule>
  </conditionalFormatting>
  <conditionalFormatting sqref="AB48">
    <cfRule type="cellIs" dxfId="15" priority="29" stopIfTrue="1" operator="equal">
      <formula>"必須項目"</formula>
    </cfRule>
  </conditionalFormatting>
  <conditionalFormatting sqref="AC43:AC45">
    <cfRule type="cellIs" dxfId="14" priority="34" stopIfTrue="1" operator="equal">
      <formula>"必須項目"</formula>
    </cfRule>
  </conditionalFormatting>
  <conditionalFormatting sqref="AE14:AG15 BF14:FZ18 AA57:FV57 AA58:AC58 A59:AG59">
    <cfRule type="cellIs" dxfId="13" priority="68" stopIfTrue="1" operator="equal">
      <formula>"必須項目"</formula>
    </cfRule>
  </conditionalFormatting>
  <conditionalFormatting sqref="AE4:FZ5 Z6:AA7 AB6:FZ8 AF9:FZ13 AG32:AK32 AM32:AN32">
    <cfRule type="cellIs" dxfId="12" priority="71" stopIfTrue="1" operator="equal">
      <formula>"必須項目"</formula>
    </cfRule>
  </conditionalFormatting>
  <conditionalFormatting sqref="AF16:AG17 A18:C18 AE18:AG18 Z19 B20:B23 A24:C24 A26:C26 A29:C31">
    <cfRule type="cellIs" dxfId="11" priority="64" stopIfTrue="1" operator="equal">
      <formula>"必須項目"</formula>
    </cfRule>
  </conditionalFormatting>
  <conditionalFormatting sqref="AG33">
    <cfRule type="cellIs" dxfId="10" priority="50" stopIfTrue="1" operator="equal">
      <formula>"必須項目"</formula>
    </cfRule>
  </conditionalFormatting>
  <conditionalFormatting sqref="AG37:AH37">
    <cfRule type="cellIs" dxfId="9" priority="56" stopIfTrue="1" operator="equal">
      <formula>"必須項目"</formula>
    </cfRule>
  </conditionalFormatting>
  <conditionalFormatting sqref="AG35:AI35">
    <cfRule type="cellIs" dxfId="8" priority="66" stopIfTrue="1" operator="equal">
      <formula>"必須項目"</formula>
    </cfRule>
  </conditionalFormatting>
  <conditionalFormatting sqref="AH14">
    <cfRule type="cellIs" dxfId="7" priority="67" stopIfTrue="1" operator="equal">
      <formula>"必須項目"</formula>
    </cfRule>
  </conditionalFormatting>
  <conditionalFormatting sqref="AH25">
    <cfRule type="cellIs" dxfId="6" priority="7" stopIfTrue="1" operator="equal">
      <formula>"必須項目"</formula>
    </cfRule>
  </conditionalFormatting>
  <conditionalFormatting sqref="AI40">
    <cfRule type="cellIs" dxfId="5" priority="65" stopIfTrue="1" operator="equal">
      <formula>"必須項目"</formula>
    </cfRule>
  </conditionalFormatting>
  <conditionalFormatting sqref="AM34:AN34">
    <cfRule type="cellIs" dxfId="4" priority="55" stopIfTrue="1" operator="equal">
      <formula>"必須項目"</formula>
    </cfRule>
  </conditionalFormatting>
  <conditionalFormatting sqref="AP34:BI35 BQ34:GA38 AF36:BI36 AF38:BI39 BQ39:FZ39 N48:O48 S48:U48 W48 AE48:AF48 AE64 BJ64:FZ64 A71 AE72:FZ81">
    <cfRule type="cellIs" dxfId="3" priority="47" stopIfTrue="1" operator="equal">
      <formula>"必須項目"</formula>
    </cfRule>
  </conditionalFormatting>
  <conditionalFormatting sqref="AZ19:FT20 J19:K22 H19:H23 M19:M24 O20:O24 BJ21:FT24 G23 I23:K23 J24 AP32:AV32 BJ32:GA32 AW47:BH48 BM47:FZ49 AE49:BJ49 Y50:AA51 AE50:FZ52 AF60:AG61 AE62:AG63 AE83:GA108 D109:GA65525">
    <cfRule type="cellIs" dxfId="2" priority="40" stopIfTrue="1" operator="equal">
      <formula>"必須項目"</formula>
    </cfRule>
  </conditionalFormatting>
  <conditionalFormatting sqref="BF25">
    <cfRule type="cellIs" dxfId="1" priority="8" stopIfTrue="1" operator="equal">
      <formula>"必須項目"</formula>
    </cfRule>
  </conditionalFormatting>
  <conditionalFormatting sqref="BI33:GA33 AF34:AK34">
    <cfRule type="cellIs" dxfId="0" priority="63" stopIfTrue="1" operator="equal">
      <formula>"必須項目"</formula>
    </cfRule>
  </conditionalFormatting>
  <dataValidations count="7">
    <dataValidation allowBlank="1" showInputMessage="1" showErrorMessage="1" prompt="評価段階を入力してください。_x000a__x000a_例）優／良／可" sqref="D33:G42 R33:U42" xr:uid="{DC24A20F-F6D1-4D20-A1E0-3B9485237D1C}"/>
    <dataValidation type="list" allowBlank="1" showInputMessage="1" showErrorMessage="1" sqref="F30:N30 U30:AB30" xr:uid="{40133910-317C-40E5-826B-DDF35D65A7DE}">
      <formula1>"学士課程,修士課程（相当）,博士課程（相当）"</formula1>
    </dataValidation>
    <dataValidation allowBlank="1" showErrorMessage="1" prompt="Ａ４縦で印刷できます。成績評価係数（セルG40）は長期派遣data【応募者用】シートにデータがそのまま反映されます。_x000a__x000a_※セルD37、J37、P37、T37、N38、G40、419には、直接入力が可能です。特記事項がある場合、セルA43～X45に直接入力することが出来ます。" sqref="A56:D56 A3:D3" xr:uid="{E9A90A24-2BDC-450B-8D7F-5FB97C5901C8}"/>
    <dataValidation type="decimal" allowBlank="1" showInputMessage="1" showErrorMessage="1" prompt="GPを入力してください。" sqref="H33:H42 V33:V42" xr:uid="{85F4DA5B-28A5-4E68-ABFB-FF0FEA863B2F}">
      <formula1>0</formula1>
      <formula2>20</formula2>
    </dataValidation>
    <dataValidation allowBlank="1" showErrorMessage="1" sqref="BF25" xr:uid="{6A6B5C4C-E098-4698-9F4F-96906E42FC56}"/>
    <dataValidation type="decimal" operator="greaterThanOrEqual" allowBlank="1" showInputMessage="1" showErrorMessage="1" sqref="F31:N31 U31:AB31" xr:uid="{E876EC61-A802-48B1-9A1E-23DC3B775AF6}">
      <formula1>0</formula1>
    </dataValidation>
    <dataValidation type="decimal" imeMode="halfAlpha" operator="greaterThanOrEqual" allowBlank="1" showInputMessage="1" showErrorMessage="1" prompt="単位数を入力してください。_x000a__x000a_" sqref="J33:K42 X33:Y42" xr:uid="{41774CDB-E890-4A09-A099-A533BD6C2BE1}">
      <formula1>0</formula1>
    </dataValidation>
  </dataValidations>
  <printOptions verticalCentered="1"/>
  <pageMargins left="0.51181102362204722" right="0.31496062992125984" top="0.15748031496062992" bottom="0.15748031496062992" header="0.31496062992125984" footer="0.31496062992125984"/>
  <pageSetup paperSize="9" scale="7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295275</xdr:colOff>
                    <xdr:row>13</xdr:row>
                    <xdr:rowOff>304800</xdr:rowOff>
                  </from>
                  <to>
                    <xdr:col>3</xdr:col>
                    <xdr:colOff>57150</xdr:colOff>
                    <xdr:row>15</xdr:row>
                    <xdr:rowOff>9525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295275</xdr:colOff>
                    <xdr:row>14</xdr:row>
                    <xdr:rowOff>238125</xdr:rowOff>
                  </from>
                  <to>
                    <xdr:col>3</xdr:col>
                    <xdr:colOff>57150</xdr:colOff>
                    <xdr:row>15</xdr:row>
                    <xdr:rowOff>276225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295275</xdr:colOff>
                    <xdr:row>15</xdr:row>
                    <xdr:rowOff>342900</xdr:rowOff>
                  </from>
                  <to>
                    <xdr:col>3</xdr:col>
                    <xdr:colOff>57150</xdr:colOff>
                    <xdr:row>16</xdr:row>
                    <xdr:rowOff>285750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6990D-5846-43ED-ACEE-98C3F4C6F683}">
  <sheetPr>
    <pageSetUpPr fitToPage="1"/>
  </sheetPr>
  <dimension ref="A2:J15"/>
  <sheetViews>
    <sheetView zoomScale="70" zoomScaleNormal="70" workbookViewId="0"/>
  </sheetViews>
  <sheetFormatPr defaultRowHeight="13.5" x14ac:dyDescent="0.15"/>
  <cols>
    <col min="1" max="1" width="9" style="46"/>
    <col min="2" max="2" width="29.25" style="46" customWidth="1"/>
    <col min="3" max="3" width="16.875" style="47" customWidth="1"/>
    <col min="4" max="4" width="26" style="47" customWidth="1"/>
    <col min="5" max="5" width="16.875" style="47" customWidth="1"/>
    <col min="6" max="6" width="34" style="47" customWidth="1"/>
    <col min="7" max="7" width="9.25" style="47" customWidth="1"/>
    <col min="8" max="8" width="24" style="46" customWidth="1"/>
    <col min="9" max="9" width="9" style="46"/>
    <col min="10" max="10" width="22.5" style="46" customWidth="1"/>
    <col min="11" max="11" width="9" style="46"/>
    <col min="12" max="12" width="32.125" style="46" customWidth="1"/>
    <col min="13" max="16384" width="9" style="46"/>
  </cols>
  <sheetData>
    <row r="2" spans="1:10" ht="17.25" x14ac:dyDescent="0.15">
      <c r="A2" s="53" t="s">
        <v>84</v>
      </c>
    </row>
    <row r="3" spans="1:10" ht="14.25" thickBot="1" x14ac:dyDescent="0.2"/>
    <row r="4" spans="1:10" ht="80.25" customHeight="1" thickTop="1" x14ac:dyDescent="0.15">
      <c r="B4" s="52" t="s">
        <v>60</v>
      </c>
      <c r="C4" s="50"/>
      <c r="F4" s="314" t="s">
        <v>81</v>
      </c>
      <c r="I4" s="47"/>
      <c r="J4" s="47"/>
    </row>
    <row r="5" spans="1:10" ht="65.25" customHeight="1" x14ac:dyDescent="0.15">
      <c r="B5" s="49"/>
      <c r="F5" s="315"/>
      <c r="J5" s="47"/>
    </row>
    <row r="6" spans="1:10" ht="80.25" customHeight="1" thickBot="1" x14ac:dyDescent="0.2">
      <c r="B6" s="51" t="s">
        <v>59</v>
      </c>
      <c r="C6" s="50"/>
      <c r="D6" s="51" t="s">
        <v>58</v>
      </c>
      <c r="E6" s="50"/>
      <c r="F6" s="316"/>
    </row>
    <row r="7" spans="1:10" ht="65.25" customHeight="1" thickTop="1" thickBot="1" x14ac:dyDescent="0.2">
      <c r="B7" s="49"/>
      <c r="D7" s="49"/>
    </row>
    <row r="8" spans="1:10" ht="80.25" customHeight="1" thickTop="1" thickBot="1" x14ac:dyDescent="0.2">
      <c r="B8" s="49"/>
      <c r="D8" s="51" t="s">
        <v>56</v>
      </c>
      <c r="F8" s="48" t="s">
        <v>82</v>
      </c>
    </row>
    <row r="9" spans="1:10" ht="65.25" customHeight="1" thickTop="1" thickBot="1" x14ac:dyDescent="0.2">
      <c r="B9" s="49"/>
      <c r="D9" s="49"/>
      <c r="F9" s="46"/>
    </row>
    <row r="10" spans="1:10" ht="80.25" customHeight="1" thickTop="1" thickBot="1" x14ac:dyDescent="0.2">
      <c r="B10" s="49"/>
      <c r="D10" s="49"/>
      <c r="F10" s="48" t="s">
        <v>57</v>
      </c>
    </row>
    <row r="11" spans="1:10" ht="65.25" customHeight="1" thickTop="1" thickBot="1" x14ac:dyDescent="0.2">
      <c r="B11" s="49"/>
      <c r="D11" s="49"/>
    </row>
    <row r="12" spans="1:10" ht="80.25" customHeight="1" thickTop="1" thickBot="1" x14ac:dyDescent="0.2">
      <c r="B12" s="51" t="s">
        <v>56</v>
      </c>
      <c r="C12" s="50"/>
      <c r="E12" s="46"/>
      <c r="F12" s="48" t="s">
        <v>83</v>
      </c>
    </row>
    <row r="13" spans="1:10" ht="65.25" customHeight="1" thickTop="1" thickBot="1" x14ac:dyDescent="0.2">
      <c r="B13" s="49"/>
      <c r="C13" s="46"/>
      <c r="D13" s="46"/>
      <c r="E13" s="46"/>
      <c r="F13" s="46"/>
    </row>
    <row r="14" spans="1:10" ht="80.25" customHeight="1" thickTop="1" thickBot="1" x14ac:dyDescent="0.2">
      <c r="C14" s="46"/>
      <c r="D14" s="46"/>
      <c r="E14" s="46"/>
      <c r="F14" s="48" t="s">
        <v>55</v>
      </c>
    </row>
    <row r="15" spans="1:10" ht="14.25" thickTop="1" x14ac:dyDescent="0.15"/>
  </sheetData>
  <sheetProtection algorithmName="SHA-512" hashValue="70jnvF1j8PTZ/At4i7xcKpTzY/4i7y3V3FrwKhapLudhCzSqSTDB8DLi6YpvK6r+qoG/SSYjUTOPMYcn+u7J/g==" saltValue="TMzKhNwmdtCNc7GEtz0gsw==" spinCount="100000" sheet="1" objects="1" scenarios="1"/>
  <mergeCells count="1">
    <mergeCell ref="F4:F6"/>
  </mergeCells>
  <phoneticPr fontId="3"/>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様式リー１※GPA対応</vt:lpstr>
      <vt:lpstr>様式リー2※GPA対応なし</vt:lpstr>
      <vt:lpstr>様式リ_フローチャート</vt:lpstr>
      <vt:lpstr>様式リー１※GPA対応!Print_Area</vt:lpstr>
      <vt:lpstr>様式リー2※GPA対応なし!Print_Area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2027年度海外留学支援制度（大学院学位取得型）GPA計算書（様式リ-1、リ-2）</dc:title>
  <dc:creator>JASSO</dc:creator>
  <cp:lastPrinted>2026-08-17T05:01:35Z</cp:lastPrinted>
  <dcterms:created xsi:type="dcterms:W3CDTF">2021-05-20T11:53:10Z</dcterms:created>
  <dcterms:modified xsi:type="dcterms:W3CDTF">2026-08-27T06:16:45Z</dcterms:modified>
</cp:coreProperties>
</file>