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0.230.0.5\海外留学支援課\学部学位取得型\5.派遣学生の手引き\R8（2026）※作業中\02 手引・様式（作業フォルダ）\02_2024年以降採用者用\様式\公開用\"/>
    </mc:Choice>
  </mc:AlternateContent>
  <xr:revisionPtr revIDLastSave="0" documentId="13_ncr:1_{8FE5E8BE-2010-404A-8A3F-3FE50C9B0900}" xr6:coauthVersionLast="47" xr6:coauthVersionMax="47" xr10:uidLastSave="{00000000-0000-0000-0000-000000000000}"/>
  <workbookProtection workbookAlgorithmName="SHA-512" workbookHashValue="ZysnJqpdg7YNQFvjotFq6l6fdz4+HO8+trt5qgbRwqFUGQYXLMhCpRG3HOkUYdz3CkqubaUnIiuupsRaJIQB3A==" workbookSaltValue="OOmifTLl186XIUwj8y6gvQ==" workbookSpinCount="100000" lockStructure="1"/>
  <bookViews>
    <workbookView xWindow="-120" yWindow="-120" windowWidth="29040" windowHeight="15720" tabRatio="741" xr2:uid="{00000000-000D-0000-FFFF-FFFF00000000}"/>
  </bookViews>
  <sheets>
    <sheet name="【記入例】様式Ｄ" sheetId="136" r:id="rId1"/>
    <sheet name="【記入例】様式Ｄ (ダブルディグリー等)" sheetId="137" r:id="rId2"/>
    <sheet name="様式Ｄ " sheetId="138" r:id="rId3"/>
    <sheet name="国・地域コード" sheetId="135" r:id="rId4"/>
  </sheets>
  <externalReferences>
    <externalReference r:id="rId5"/>
    <externalReference r:id="rId6"/>
  </externalReferences>
  <definedNames>
    <definedName name="_xlnm._FilterDatabase" localSheetId="3" hidden="1">国・地域コード!$A$6:$E$178</definedName>
    <definedName name="A" localSheetId="0">#REF!</definedName>
    <definedName name="A" localSheetId="1">#REF!</definedName>
    <definedName name="A" localSheetId="3">#REF!</definedName>
    <definedName name="A">#REF!</definedName>
    <definedName name="Ｋ" localSheetId="0">#REF!</definedName>
    <definedName name="Ｋ" localSheetId="1">#REF!</definedName>
    <definedName name="Ｋ">#REF!</definedName>
    <definedName name="_xlnm.Print_Area" localSheetId="0">【記入例】様式Ｄ!$A$1:$AG$42</definedName>
    <definedName name="_xlnm.Print_Area" localSheetId="1">'【記入例】様式Ｄ (ダブルディグリー等)'!$A$1:$AG$42</definedName>
    <definedName name="_xlnm.Print_Area" localSheetId="3">国・地域コード!$A$1:$E$178</definedName>
    <definedName name="_xlnm.Print_Area" localSheetId="2">'様式Ｄ '!$A$1:$AG$42</definedName>
    <definedName name="_xlnm.Print_Area">#REF!</definedName>
    <definedName name="_xlnm.Print_Titles" localSheetId="3">国・地域コード!$6:$6</definedName>
    <definedName name="開始・終了月" localSheetId="0">#REF!</definedName>
    <definedName name="開始・終了月" localSheetId="1">#REF!</definedName>
    <definedName name="開始・終了月" localSheetId="3">#REF!</definedName>
    <definedName name="開始・終了月">#REF!</definedName>
    <definedName name="国公立設置形態" localSheetId="0">#REF!</definedName>
    <definedName name="国公立設置形態" localSheetId="1">#REF!</definedName>
    <definedName name="国公立設置形態" localSheetId="3">#REF!</definedName>
    <definedName name="国公立設置形態">#REF!</definedName>
    <definedName name="国地域" localSheetId="0">#REF!</definedName>
    <definedName name="国地域" localSheetId="1">#REF!</definedName>
    <definedName name="国地域" localSheetId="3">#REF!</definedName>
    <definedName name="国地域">#REF!</definedName>
    <definedName name="国名">[1]国名!$A$2:$A$180</definedName>
    <definedName name="支援開始学士">[2]選択肢!$DB$2:$DD$2</definedName>
    <definedName name="支援開始準備">[2]選択肢!$DB$2:$DC$2</definedName>
    <definedName name="支給対象月数" localSheetId="0">#REF!</definedName>
    <definedName name="支給対象月数" localSheetId="1">#REF!</definedName>
    <definedName name="支給対象月数" localSheetId="3">#REF!</definedName>
    <definedName name="支給対象月数">#REF!</definedName>
    <definedName name="申請書・データ提出日" localSheetId="0">#REF!</definedName>
    <definedName name="申請書・データ提出日" localSheetId="1">#REF!</definedName>
    <definedName name="申請書・データ提出日" localSheetId="3">#REF!</definedName>
    <definedName name="申請書・データ提出日">#REF!</definedName>
    <definedName name="大学コード" localSheetId="0">#REF!</definedName>
    <definedName name="大学コード" localSheetId="1">#REF!</definedName>
    <definedName name="大学コード" localSheetId="3">#REF!</definedName>
    <definedName name="大学コード">#REF!</definedName>
    <definedName name="有無" localSheetId="0">#REF!</definedName>
    <definedName name="有無" localSheetId="1">#REF!</definedName>
    <definedName name="有無" localSheetId="3">#REF!</definedName>
    <definedName name="有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0" i="138" l="1"/>
  <c r="AA18" i="138"/>
  <c r="Y17" i="138"/>
  <c r="AE20" i="137"/>
  <c r="AE20" i="136"/>
  <c r="AA18" i="137"/>
  <c r="Y17" i="137"/>
  <c r="AA18" i="136" l="1"/>
  <c r="Y17" i="136"/>
</calcChain>
</file>

<file path=xl/sharedStrings.xml><?xml version="1.0" encoding="utf-8"?>
<sst xmlns="http://schemas.openxmlformats.org/spreadsheetml/2006/main" count="661" uniqueCount="273">
  <si>
    <t>　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</si>
  <si>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</si>
  <si>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</si>
  <si>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</si>
  <si>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月</t>
    <rPh sb="0" eb="1">
      <t>ガツ</t>
    </rPh>
    <phoneticPr fontId="2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</si>
  <si>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2"/>
  </si>
  <si>
    <t>～</t>
    <phoneticPr fontId="2"/>
  </si>
  <si>
    <t>※ご記入いただいた情報は、本制度実施のため利用されます。大学・在外公館・行政機関・公益法人等に対し、必要に応じて提供され、その他の目的には利用されません。</t>
    <rPh sb="9" eb="11">
      <t>ジョウホウ</t>
    </rPh>
    <rPh sb="13" eb="14">
      <t>ホン</t>
    </rPh>
    <rPh sb="14" eb="16">
      <t>セイド</t>
    </rPh>
    <rPh sb="16" eb="18">
      <t>ジッシ</t>
    </rPh>
    <rPh sb="28" eb="30">
      <t>ダイガク</t>
    </rPh>
    <rPh sb="31" eb="33">
      <t>ザイガイ</t>
    </rPh>
    <rPh sb="33" eb="35">
      <t>コウカン</t>
    </rPh>
    <rPh sb="47" eb="48">
      <t>タイ</t>
    </rPh>
    <rPh sb="63" eb="64">
      <t>タ</t>
    </rPh>
    <rPh sb="65" eb="67">
      <t>モクテキ</t>
    </rPh>
    <rPh sb="69" eb="71">
      <t>リヨウ</t>
    </rPh>
    <phoneticPr fontId="2"/>
  </si>
  <si>
    <t>個人番号</t>
    <rPh sb="0" eb="2">
      <t>コジン</t>
    </rPh>
    <rPh sb="2" eb="4">
      <t>バンゴウ</t>
    </rPh>
    <phoneticPr fontId="2"/>
  </si>
  <si>
    <t>　　</t>
    <phoneticPr fontId="2"/>
  </si>
  <si>
    <t>西暦</t>
    <rPh sb="0" eb="2">
      <t>セイレキ</t>
    </rPh>
    <phoneticPr fontId="2"/>
  </si>
  <si>
    <t>機構　太郎</t>
    <rPh sb="0" eb="2">
      <t>キコウ</t>
    </rPh>
    <rPh sb="3" eb="5">
      <t>タロウ</t>
    </rPh>
    <phoneticPr fontId="2"/>
  </si>
  <si>
    <t>①</t>
    <phoneticPr fontId="2"/>
  </si>
  <si>
    <t>②</t>
    <phoneticPr fontId="2"/>
  </si>
  <si>
    <t>③</t>
    <phoneticPr fontId="2"/>
  </si>
  <si>
    <t>機構　海子</t>
    <rPh sb="0" eb="2">
      <t>キコウ</t>
    </rPh>
    <rPh sb="3" eb="5">
      <t>ウミコ</t>
    </rPh>
    <phoneticPr fontId="2"/>
  </si>
  <si>
    <t>氏　　名</t>
    <rPh sb="0" eb="1">
      <t>シ</t>
    </rPh>
    <rPh sb="3" eb="4">
      <t>ナ</t>
    </rPh>
    <phoneticPr fontId="2"/>
  </si>
  <si>
    <t>国内連絡人名</t>
    <rPh sb="0" eb="2">
      <t>コクナイ</t>
    </rPh>
    <rPh sb="2" eb="4">
      <t>レンラク</t>
    </rPh>
    <rPh sb="4" eb="5">
      <t>ニン</t>
    </rPh>
    <rPh sb="5" eb="6">
      <t>メイ</t>
    </rPh>
    <phoneticPr fontId="2"/>
  </si>
  <si>
    <t>※プルダウンから選択</t>
    <rPh sb="8" eb="10">
      <t>センタク</t>
    </rPh>
    <phoneticPr fontId="2"/>
  </si>
  <si>
    <t>⑥</t>
    <phoneticPr fontId="2"/>
  </si>
  <si>
    <t>⑤</t>
    <phoneticPr fontId="2"/>
  </si>
  <si>
    <t>学士課程</t>
  </si>
  <si>
    <t>④</t>
    <phoneticPr fontId="2"/>
  </si>
  <si>
    <t>届出書の対象となる課程</t>
    <phoneticPr fontId="2"/>
  </si>
  <si>
    <t>留学先の応募時における
希望順位</t>
    <rPh sb="14" eb="16">
      <t>ジュンイ</t>
    </rPh>
    <phoneticPr fontId="2"/>
  </si>
  <si>
    <t>有</t>
  </si>
  <si>
    <t>学期制</t>
    <rPh sb="0" eb="2">
      <t>ガッキ</t>
    </rPh>
    <rPh sb="2" eb="3">
      <t>セイ</t>
    </rPh>
    <phoneticPr fontId="2"/>
  </si>
  <si>
    <t>※任意学期も含む</t>
    <phoneticPr fontId="2"/>
  </si>
  <si>
    <t>学期期間</t>
    <rPh sb="0" eb="4">
      <t>ガッキキカン</t>
    </rPh>
    <phoneticPr fontId="2"/>
  </si>
  <si>
    <t>学期名</t>
    <rPh sb="0" eb="3">
      <t>ガッキメイ</t>
    </rPh>
    <phoneticPr fontId="2"/>
  </si>
  <si>
    <t>(</t>
    <phoneticPr fontId="2"/>
  </si>
  <si>
    <t>)</t>
    <phoneticPr fontId="2"/>
  </si>
  <si>
    <t>か月</t>
    <phoneticPr fontId="2"/>
  </si>
  <si>
    <t>※自動計算</t>
    <phoneticPr fontId="2"/>
  </si>
  <si>
    <t>※正式な課程の授業開始日</t>
    <phoneticPr fontId="2"/>
  </si>
  <si>
    <t>支援開始日</t>
    <rPh sb="0" eb="2">
      <t>シエン</t>
    </rPh>
    <rPh sb="2" eb="4">
      <t>カイシ</t>
    </rPh>
    <rPh sb="4" eb="5">
      <t>ビ</t>
    </rPh>
    <phoneticPr fontId="2"/>
  </si>
  <si>
    <t>１年間における
各学期の詳細</t>
    <rPh sb="1" eb="3">
      <t>ネンカン</t>
    </rPh>
    <rPh sb="8" eb="9">
      <t>カク</t>
    </rPh>
    <rPh sb="9" eb="11">
      <t>ガッキ</t>
    </rPh>
    <rPh sb="12" eb="14">
      <t>ショウサイ</t>
    </rPh>
    <phoneticPr fontId="2"/>
  </si>
  <si>
    <t>支援期間</t>
    <rPh sb="0" eb="4">
      <t>シエンキカン</t>
    </rPh>
    <phoneticPr fontId="2"/>
  </si>
  <si>
    <t>標記について下記のとおり届け出るとともに、必要書類を提出します。</t>
    <phoneticPr fontId="2"/>
  </si>
  <si>
    <t>国・地域コード</t>
    <rPh sb="0" eb="1">
      <t>クニ</t>
    </rPh>
    <rPh sb="2" eb="4">
      <t>チイキ</t>
    </rPh>
    <phoneticPr fontId="2"/>
  </si>
  <si>
    <t>～</t>
  </si>
  <si>
    <t>任意
学期</t>
    <rPh sb="0" eb="2">
      <t>ニンイ</t>
    </rPh>
    <rPh sb="3" eb="5">
      <t>ガッキ</t>
    </rPh>
    <phoneticPr fontId="2"/>
  </si>
  <si>
    <t>アフガニスタン</t>
  </si>
  <si>
    <t>インド</t>
  </si>
  <si>
    <t>インドネシア</t>
  </si>
  <si>
    <t>カンボジア</t>
  </si>
  <si>
    <t>シンガポール</t>
  </si>
  <si>
    <t>スリランカ</t>
  </si>
  <si>
    <t>タイ</t>
  </si>
  <si>
    <t>ネパール</t>
  </si>
  <si>
    <t>パキスタン</t>
  </si>
  <si>
    <t>バングラデシュ</t>
  </si>
  <si>
    <t>フィリピン</t>
  </si>
  <si>
    <t>ブータン</t>
  </si>
  <si>
    <t>ブルネイ</t>
  </si>
  <si>
    <t>ベトナム</t>
  </si>
  <si>
    <t>マカオ</t>
  </si>
  <si>
    <t>マレーシア</t>
  </si>
  <si>
    <t>ミャンマー</t>
  </si>
  <si>
    <t>モルディブ</t>
  </si>
  <si>
    <t>モンゴル</t>
  </si>
  <si>
    <t>ラオス</t>
  </si>
  <si>
    <t>台湾</t>
  </si>
  <si>
    <t>大韓民国</t>
  </si>
  <si>
    <t>東ティモール</t>
  </si>
  <si>
    <t>中南米</t>
  </si>
  <si>
    <t>アルゼンチン</t>
  </si>
  <si>
    <t>ウルグアイ</t>
  </si>
  <si>
    <t>エクアドル</t>
  </si>
  <si>
    <t>エルサルバドル</t>
  </si>
  <si>
    <t>キューバ</t>
  </si>
  <si>
    <t>グアテマラ</t>
  </si>
  <si>
    <t>コスタリカ</t>
  </si>
  <si>
    <t>コロンビア</t>
  </si>
  <si>
    <t>ジャマイカ</t>
  </si>
  <si>
    <t>チリ</t>
  </si>
  <si>
    <t>ドミニカ共和国</t>
  </si>
  <si>
    <t>トリニダード・トバゴ</t>
  </si>
  <si>
    <t>ニカラグア</t>
  </si>
  <si>
    <t>ハイチ</t>
  </si>
  <si>
    <t>パナマ</t>
  </si>
  <si>
    <t>パラグアイ</t>
  </si>
  <si>
    <t>ブラジル</t>
  </si>
  <si>
    <t>ベネズエラ</t>
  </si>
  <si>
    <t>ペルー</t>
  </si>
  <si>
    <t>ボリビア</t>
  </si>
  <si>
    <t>ホンジュラス</t>
  </si>
  <si>
    <t>メキシコ</t>
  </si>
  <si>
    <t>中近東</t>
  </si>
  <si>
    <t>アラブ首長国連邦</t>
  </si>
  <si>
    <t>イエメン</t>
  </si>
  <si>
    <t>イスラエル</t>
  </si>
  <si>
    <t>イラク</t>
  </si>
  <si>
    <t>イラン</t>
  </si>
  <si>
    <t>オマーン</t>
  </si>
  <si>
    <t>カタール</t>
  </si>
  <si>
    <t>クウェート</t>
  </si>
  <si>
    <t>サウジアラビア</t>
  </si>
  <si>
    <t>シリア</t>
  </si>
  <si>
    <t>トルコ</t>
  </si>
  <si>
    <t>バーレーン</t>
  </si>
  <si>
    <t>ヨルダン</t>
  </si>
  <si>
    <t>レバノン</t>
  </si>
  <si>
    <t>アフリカ</t>
  </si>
  <si>
    <t>アルジェリア</t>
  </si>
  <si>
    <t>ウガンダ</t>
  </si>
  <si>
    <t>エジプト</t>
  </si>
  <si>
    <t>エチオピア</t>
  </si>
  <si>
    <t>ガーナ</t>
  </si>
  <si>
    <t>ガボン</t>
  </si>
  <si>
    <t>カメルーン</t>
  </si>
  <si>
    <t>ギニア</t>
  </si>
  <si>
    <t>ケニア</t>
  </si>
  <si>
    <t>コートジボワール</t>
  </si>
  <si>
    <t>コンゴ共和国</t>
  </si>
  <si>
    <t>コンゴ民主共和国</t>
  </si>
  <si>
    <t>ザンビア</t>
  </si>
  <si>
    <t>シエラレオネ</t>
  </si>
  <si>
    <t>ジンバブエ</t>
  </si>
  <si>
    <t>スーダン共和国</t>
  </si>
  <si>
    <t>セネガル</t>
  </si>
  <si>
    <t>タンザニア</t>
  </si>
  <si>
    <t>チャド</t>
  </si>
  <si>
    <t>チュニジア</t>
  </si>
  <si>
    <t>ナイジェリア</t>
  </si>
  <si>
    <t>ボツワナ</t>
  </si>
  <si>
    <t>マダガスカル</t>
  </si>
  <si>
    <t>モーリタニア</t>
  </si>
  <si>
    <t>モザンビーク</t>
  </si>
  <si>
    <t>モロッコ</t>
  </si>
  <si>
    <t>リビア</t>
  </si>
  <si>
    <t>リベリア</t>
  </si>
  <si>
    <t>ルワンダ</t>
  </si>
  <si>
    <t>南アフリカ</t>
  </si>
  <si>
    <t>北米</t>
  </si>
  <si>
    <t>アメリカ合衆国</t>
  </si>
  <si>
    <t>カナダ</t>
  </si>
  <si>
    <t>オセアニア</t>
  </si>
  <si>
    <t>オーストラリア</t>
  </si>
  <si>
    <t>キリバス</t>
  </si>
  <si>
    <t>クック諸島</t>
  </si>
  <si>
    <t>サモア</t>
  </si>
  <si>
    <t>ソロモン諸島</t>
  </si>
  <si>
    <t>ツバル</t>
  </si>
  <si>
    <t>トケラウ諸島</t>
  </si>
  <si>
    <t>トンガ</t>
  </si>
  <si>
    <t>ナウル</t>
  </si>
  <si>
    <t>ニウエ</t>
  </si>
  <si>
    <t>ニューカレドニア</t>
  </si>
  <si>
    <t>ニュージーランド</t>
  </si>
  <si>
    <t>バヌアツ</t>
  </si>
  <si>
    <t>パプアニューギニア</t>
  </si>
  <si>
    <t>パラオ</t>
  </si>
  <si>
    <t>フィジー諸島</t>
  </si>
  <si>
    <t>マーシャル諸島</t>
  </si>
  <si>
    <t>ミクロネシア</t>
  </si>
  <si>
    <t>ヨーロッパ</t>
  </si>
  <si>
    <t>アイスランド</t>
  </si>
  <si>
    <t>アイルランド</t>
  </si>
  <si>
    <t>アゼルバイジャン</t>
  </si>
  <si>
    <t>アルバニア</t>
  </si>
  <si>
    <t>イタリア</t>
  </si>
  <si>
    <t>ウクライナ</t>
  </si>
  <si>
    <t>ウズベキスタン</t>
  </si>
  <si>
    <t>エストニア</t>
  </si>
  <si>
    <t>オーストリア</t>
  </si>
  <si>
    <t>オランダ</t>
  </si>
  <si>
    <t>カザフスタン</t>
  </si>
  <si>
    <t>ギリシャ</t>
  </si>
  <si>
    <t>キルギス</t>
  </si>
  <si>
    <t>クロアチア</t>
  </si>
  <si>
    <t>コソボ</t>
  </si>
  <si>
    <t>スイス</t>
  </si>
  <si>
    <t>スウェーデン</t>
  </si>
  <si>
    <t>スペイン</t>
  </si>
  <si>
    <t>スロバキア</t>
  </si>
  <si>
    <t>スロベニア</t>
  </si>
  <si>
    <t>セルビア</t>
  </si>
  <si>
    <t>タジキスタン</t>
  </si>
  <si>
    <t>チェコ</t>
  </si>
  <si>
    <t>デンマーク</t>
  </si>
  <si>
    <t>ドイツ</t>
  </si>
  <si>
    <t>トルクメニスタン</t>
  </si>
  <si>
    <t>ノルウェー</t>
  </si>
  <si>
    <t>ハンガリー</t>
  </si>
  <si>
    <t>フィンランド</t>
  </si>
  <si>
    <t>フランス</t>
  </si>
  <si>
    <t>ブルガリア</t>
  </si>
  <si>
    <t>ベラルーシ</t>
  </si>
  <si>
    <t>ベルギー</t>
  </si>
  <si>
    <t>ポーランド</t>
  </si>
  <si>
    <t>ポルトガル</t>
  </si>
  <si>
    <t>マルタ</t>
  </si>
  <si>
    <t>モンテネグロ</t>
  </si>
  <si>
    <t>ラトビア</t>
  </si>
  <si>
    <t>リトアニア</t>
  </si>
  <si>
    <t>リヒテンシュタイン</t>
  </si>
  <si>
    <t>ルーマニア</t>
  </si>
  <si>
    <t>ロシア</t>
  </si>
  <si>
    <t>英国</t>
  </si>
  <si>
    <t>任意</t>
  </si>
  <si>
    <t>奨学金月額</t>
    <rPh sb="0" eb="3">
      <t>ショウガクキン</t>
    </rPh>
    <rPh sb="3" eb="5">
      <t>ゲツガク</t>
    </rPh>
    <phoneticPr fontId="2"/>
  </si>
  <si>
    <t>Winter</t>
    <phoneticPr fontId="2"/>
  </si>
  <si>
    <r>
      <t xml:space="preserve">留学先大学・機関名
</t>
    </r>
    <r>
      <rPr>
        <sz val="9"/>
        <rFont val="ＭＳ Ｐゴシック"/>
        <family val="3"/>
        <charset val="128"/>
        <scheme val="minor"/>
      </rPr>
      <t>（英字）</t>
    </r>
    <rPh sb="0" eb="2">
      <t>リュウガク</t>
    </rPh>
    <rPh sb="2" eb="3">
      <t>サキ</t>
    </rPh>
    <rPh sb="3" eb="4">
      <t>ダイ</t>
    </rPh>
    <rPh sb="4" eb="5">
      <t>ガク</t>
    </rPh>
    <rPh sb="6" eb="8">
      <t>キカン</t>
    </rPh>
    <rPh sb="8" eb="9">
      <t>メイ</t>
    </rPh>
    <rPh sb="11" eb="13">
      <t>エイジ</t>
    </rPh>
    <phoneticPr fontId="2"/>
  </si>
  <si>
    <r>
      <t>留学先国・地域名</t>
    </r>
    <r>
      <rPr>
        <sz val="9"/>
        <rFont val="ＭＳ Ｐゴシック"/>
        <family val="3"/>
        <charset val="128"/>
        <scheme val="minor"/>
      </rPr>
      <t>(日本語）</t>
    </r>
    <rPh sb="9" eb="12">
      <t>ニホンゴ</t>
    </rPh>
    <phoneticPr fontId="2"/>
  </si>
  <si>
    <r>
      <t>取得予定学位名</t>
    </r>
    <r>
      <rPr>
        <sz val="9"/>
        <rFont val="ＭＳ Ｐゴシック"/>
        <family val="3"/>
        <charset val="128"/>
        <scheme val="minor"/>
      </rPr>
      <t>（英字）</t>
    </r>
    <rPh sb="0" eb="2">
      <t>シュトク</t>
    </rPh>
    <rPh sb="2" eb="4">
      <t>ヨテイ</t>
    </rPh>
    <rPh sb="4" eb="6">
      <t>ガクイ</t>
    </rPh>
    <rPh sb="6" eb="7">
      <t>メイ</t>
    </rPh>
    <rPh sb="8" eb="10">
      <t>エイジ</t>
    </rPh>
    <phoneticPr fontId="2"/>
  </si>
  <si>
    <t>南スーダン共和国</t>
  </si>
  <si>
    <t>アジア</t>
  </si>
  <si>
    <t>H</t>
  </si>
  <si>
    <t>D</t>
  </si>
  <si>
    <t>F</t>
  </si>
  <si>
    <t>B</t>
  </si>
  <si>
    <t>A</t>
  </si>
  <si>
    <t>G</t>
  </si>
  <si>
    <t>C</t>
  </si>
  <si>
    <t>パレスチナ</t>
  </si>
  <si>
    <t>ガンビア</t>
  </si>
  <si>
    <t>ナミビア</t>
  </si>
  <si>
    <t>ニジェール</t>
  </si>
  <si>
    <t>マラウイ</t>
  </si>
  <si>
    <t>ジブチ</t>
  </si>
  <si>
    <t>ブルンジ</t>
  </si>
  <si>
    <t>レソト</t>
  </si>
  <si>
    <t>ルクセンブルク</t>
  </si>
  <si>
    <t>E</t>
  </si>
  <si>
    <t>ボスニア・ヘルツェゴビナ</t>
  </si>
  <si>
    <t>ジョージア</t>
  </si>
  <si>
    <t>アルメニア</t>
  </si>
  <si>
    <t>モルドバ</t>
  </si>
  <si>
    <t>キプロス</t>
  </si>
  <si>
    <t>臨時の渡航支援金　</t>
    <phoneticPr fontId="2"/>
  </si>
  <si>
    <t>はい</t>
  </si>
  <si>
    <t>※申請しない場合は、「いいえ」を選択し、以下に理由を記入</t>
    <phoneticPr fontId="2"/>
  </si>
  <si>
    <t>申請しない理由</t>
    <phoneticPr fontId="2"/>
  </si>
  <si>
    <t>第３希望</t>
  </si>
  <si>
    <t>デンバー</t>
    <phoneticPr fontId="2"/>
  </si>
  <si>
    <t>Fall</t>
    <phoneticPr fontId="2"/>
  </si>
  <si>
    <t>Spring</t>
    <phoneticPr fontId="2"/>
  </si>
  <si>
    <t>Summer</t>
    <phoneticPr fontId="2"/>
  </si>
  <si>
    <t>【地域別・コード順】</t>
    <rPh sb="1" eb="3">
      <t>チイキ</t>
    </rPh>
    <rPh sb="3" eb="4">
      <t>ベツ</t>
    </rPh>
    <rPh sb="8" eb="9">
      <t>ジュン</t>
    </rPh>
    <phoneticPr fontId="2"/>
  </si>
  <si>
    <t>オリエンテーション</t>
    <phoneticPr fontId="2"/>
  </si>
  <si>
    <t>日</t>
    <rPh sb="0" eb="1">
      <t>ニチ</t>
    </rPh>
    <phoneticPr fontId="2"/>
  </si>
  <si>
    <t>年</t>
    <rPh sb="0" eb="1">
      <t>ネン</t>
    </rPh>
    <phoneticPr fontId="2"/>
  </si>
  <si>
    <t>国・地域コード</t>
  </si>
  <si>
    <t>国・地域名</t>
  </si>
  <si>
    <t>区分</t>
  </si>
  <si>
    <t>単価（円）</t>
  </si>
  <si>
    <t>ベナン共和国</t>
  </si>
  <si>
    <t>北マケドニア</t>
  </si>
  <si>
    <t>その他</t>
  </si>
  <si>
    <t>中華人民共和国</t>
    <rPh sb="0" eb="7">
      <t>チュウカジンミンキョウワコク</t>
    </rPh>
    <phoneticPr fontId="2"/>
  </si>
  <si>
    <t>中華人民共和国（香港特別行政区）</t>
    <rPh sb="10" eb="15">
      <t>トクベツギョウセイク</t>
    </rPh>
    <phoneticPr fontId="2"/>
  </si>
  <si>
    <t>2026様式D</t>
    <rPh sb="4" eb="6">
      <t>ヨウシキ</t>
    </rPh>
    <phoneticPr fontId="2"/>
  </si>
  <si>
    <t>2026年度海外留学支援制度（学部学位取得型）支援開始に係る届出書</t>
    <rPh sb="15" eb="17">
      <t>ガクブ</t>
    </rPh>
    <rPh sb="23" eb="25">
      <t>シエン</t>
    </rPh>
    <rPh sb="25" eb="27">
      <t>カイシ</t>
    </rPh>
    <rPh sb="28" eb="29">
      <t>カカ</t>
    </rPh>
    <rPh sb="30" eb="32">
      <t>トドケデ</t>
    </rPh>
    <rPh sb="32" eb="33">
      <t>ショ</t>
    </rPh>
    <phoneticPr fontId="2"/>
  </si>
  <si>
    <t>【2026年度採用者のみ】</t>
    <rPh sb="5" eb="7">
      <t>ネンド</t>
    </rPh>
    <rPh sb="7" eb="9">
      <t>サイヨウ</t>
    </rPh>
    <rPh sb="9" eb="10">
      <t>シャ</t>
    </rPh>
    <phoneticPr fontId="2"/>
  </si>
  <si>
    <t>2026年度採用者であり、渡航支援金の支給を申請します。</t>
  </si>
  <si>
    <t>2026様式D【新】</t>
    <rPh sb="4" eb="6">
      <t>ヨウシキ</t>
    </rPh>
    <rPh sb="8" eb="9">
      <t>シン</t>
    </rPh>
    <phoneticPr fontId="2"/>
  </si>
  <si>
    <t>B26999999999</t>
    <phoneticPr fontId="2"/>
  </si>
  <si>
    <t>１．JASSO University、　２．AOMI University</t>
    <phoneticPr fontId="2"/>
  </si>
  <si>
    <t>JASSO Univerisity</t>
    <phoneticPr fontId="2"/>
  </si>
  <si>
    <t>１．デンバー、　２．パリ</t>
    <phoneticPr fontId="2"/>
  </si>
  <si>
    <t>１．Bachelor of Science in Commerce、２．Bachelor of Arts in Commerce</t>
    <phoneticPr fontId="2"/>
  </si>
  <si>
    <t>Bachelor of Science in Biology</t>
    <phoneticPr fontId="2"/>
  </si>
  <si>
    <t>2026年度　海外留学支援制度　国・地域コード</t>
    <rPh sb="4" eb="5">
      <t>ネン</t>
    </rPh>
    <rPh sb="5" eb="6">
      <t>ド</t>
    </rPh>
    <rPh sb="7" eb="9">
      <t>カイガイ</t>
    </rPh>
    <rPh sb="9" eb="11">
      <t>リュウガク</t>
    </rPh>
    <rPh sb="11" eb="13">
      <t>シエン</t>
    </rPh>
    <rPh sb="13" eb="15">
      <t>セイド</t>
    </rPh>
    <rPh sb="16" eb="17">
      <t>クニ</t>
    </rPh>
    <rPh sb="18" eb="20">
      <t>チイキ</t>
    </rPh>
    <phoneticPr fontId="29"/>
  </si>
  <si>
    <r>
      <t>留学先都市名</t>
    </r>
    <r>
      <rPr>
        <sz val="9"/>
        <rFont val="ＭＳ Ｐゴシック"/>
        <family val="3"/>
        <charset val="128"/>
        <scheme val="minor"/>
      </rPr>
      <t>(日本語）</t>
    </r>
    <rPh sb="0" eb="2">
      <t>リュウガク</t>
    </rPh>
    <rPh sb="2" eb="3">
      <t>サキ</t>
    </rPh>
    <rPh sb="3" eb="5">
      <t>トシ</t>
    </rPh>
    <rPh sb="5" eb="6">
      <t>メイ</t>
    </rPh>
    <phoneticPr fontId="2"/>
  </si>
  <si>
    <r>
      <t xml:space="preserve">採用通知の「支援開始月」及び「支援年数」からの変更の有無　
</t>
    </r>
    <r>
      <rPr>
        <sz val="9"/>
        <rFont val="ＭＳ Ｐゴシック"/>
        <family val="3"/>
        <charset val="128"/>
        <scheme val="minor"/>
      </rPr>
      <t>※プルダウンから選択</t>
    </r>
    <rPh sb="38" eb="40">
      <t>センタク</t>
    </rPh>
    <phoneticPr fontId="2"/>
  </si>
  <si>
    <r>
      <t xml:space="preserve">支援期間の変更理由
</t>
    </r>
    <r>
      <rPr>
        <sz val="9"/>
        <color theme="1"/>
        <rFont val="ＭＳ Ｐゴシック"/>
        <family val="3"/>
        <charset val="128"/>
        <scheme val="minor"/>
      </rPr>
      <t>※変更「有」の場合は記入</t>
    </r>
    <rPh sb="11" eb="13">
      <t>ヘンコウ</t>
    </rPh>
    <rPh sb="14" eb="15">
      <t>ア</t>
    </rPh>
    <rPh sb="17" eb="19">
      <t>バアイ</t>
    </rPh>
    <rPh sb="20" eb="22">
      <t>キニュウ</t>
    </rPh>
    <phoneticPr fontId="2"/>
  </si>
  <si>
    <t>退学証明書・退職証明書の有無</t>
    <rPh sb="0" eb="2">
      <t>タイガク</t>
    </rPh>
    <rPh sb="2" eb="5">
      <t>ショウメイショ</t>
    </rPh>
    <rPh sb="6" eb="8">
      <t>タイショク</t>
    </rPh>
    <rPh sb="12" eb="14">
      <t>ウム</t>
    </rPh>
    <phoneticPr fontId="2"/>
  </si>
  <si>
    <t>退学・退職証明書を提出する</t>
  </si>
  <si>
    <t>退学・退職見込み文書を提出する</t>
  </si>
  <si>
    <t>2026-2027年度の学事暦が応募後に公開されたため。</t>
  </si>
  <si>
    <r>
      <t xml:space="preserve">採用通知の「支援開始月」及び「支援年数」からの変更の有無　
</t>
    </r>
    <r>
      <rPr>
        <sz val="9"/>
        <rFont val="ＭＳ Ｐゴシック"/>
        <family val="3"/>
        <charset val="128"/>
        <scheme val="minor"/>
      </rPr>
      <t>　　　　　　　　　　　　　　　　　　　　　　　　　　　　　　　　　※プルダウンから選択</t>
    </r>
    <rPh sb="71" eb="73">
      <t>センタク</t>
    </rPh>
    <phoneticPr fontId="2"/>
  </si>
  <si>
    <t>学士課程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</si>
</sst>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#,##0_ "/>
    <numFmt numFmtId="177" formatCode="0_);[Red]\(0\)"/>
  </numFmts>
  <fonts count="4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rgb="FF0000FF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9"/>
      <color rgb="FFC00000"/>
      <name val="ＭＳ 明朝"/>
      <family val="1"/>
      <charset val="128"/>
    </font>
    <font>
      <sz val="11"/>
      <color rgb="FFC00000"/>
      <name val="ＭＳ 明朝"/>
      <family val="1"/>
      <charset val="128"/>
    </font>
    <font>
      <sz val="10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9"/>
      <color rgb="FFC0000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8"/>
      <color rgb="FFC00000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sz val="11"/>
      <color rgb="FFC00000"/>
      <name val="ＭＳ Ｐゴシック"/>
      <family val="3"/>
      <charset val="128"/>
      <scheme val="minor"/>
    </font>
    <font>
      <sz val="10"/>
      <color rgb="FFC00000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b/>
      <sz val="9"/>
      <name val="ＭＳ Ｐゴシック"/>
      <family val="3"/>
      <charset val="128"/>
      <scheme val="minor"/>
    </font>
    <font>
      <b/>
      <sz val="9"/>
      <color rgb="FF0000FF"/>
      <name val="ＭＳ Ｐゴシック"/>
      <family val="3"/>
      <charset val="128"/>
      <scheme val="minor"/>
    </font>
    <font>
      <sz val="10"/>
      <color rgb="FF000000"/>
      <name val="Times New Roman"/>
      <family val="1"/>
    </font>
    <font>
      <sz val="6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name val="ＭＳ 明朝"/>
      <family val="1"/>
      <charset val="128"/>
    </font>
    <font>
      <sz val="9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b/>
      <sz val="9"/>
      <color rgb="FF0000FF"/>
      <name val="ＭＳ Ｐゴシック"/>
      <family val="3"/>
      <charset val="128"/>
    </font>
    <font>
      <sz val="11"/>
      <color rgb="FFFFFF00"/>
      <name val="ＭＳ 明朝"/>
      <family val="1"/>
      <charset val="128"/>
    </font>
    <font>
      <sz val="9"/>
      <name val="ＭＳ Ｐゴシック"/>
      <family val="3"/>
      <charset val="128"/>
    </font>
    <font>
      <sz val="14"/>
      <color rgb="FFFFFF00"/>
      <name val="ＭＳ 明朝"/>
      <family val="1"/>
      <charset val="128"/>
    </font>
    <font>
      <sz val="11"/>
      <color rgb="FFFFFF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/>
    <xf numFmtId="0" fontId="25" fillId="0" borderId="0"/>
    <xf numFmtId="0" fontId="28" fillId="0" borderId="0"/>
  </cellStyleXfs>
  <cellXfs count="245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0" applyFont="1" applyAlignment="1">
      <alignment vertical="center" wrapText="1" shrinkToFit="1"/>
    </xf>
    <xf numFmtId="0" fontId="6" fillId="0" borderId="0" xfId="0" applyFont="1" applyAlignment="1">
      <alignment vertical="center" shrinkToFit="1"/>
    </xf>
    <xf numFmtId="0" fontId="3" fillId="0" borderId="0" xfId="0" applyFont="1" applyAlignment="1">
      <alignment horizontal="justify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0" fillId="0" borderId="0" xfId="2" applyFont="1" applyAlignment="1">
      <alignment horizontal="left" vertical="center"/>
    </xf>
    <xf numFmtId="0" fontId="31" fillId="0" borderId="0" xfId="2" applyFont="1" applyAlignment="1">
      <alignment horizontal="left" vertical="center"/>
    </xf>
    <xf numFmtId="0" fontId="30" fillId="0" borderId="0" xfId="2" applyFont="1">
      <alignment vertical="center"/>
    </xf>
    <xf numFmtId="0" fontId="30" fillId="0" borderId="0" xfId="2" applyFont="1" applyAlignment="1">
      <alignment horizontal="left" vertical="center" shrinkToFit="1"/>
    </xf>
    <xf numFmtId="0" fontId="1" fillId="0" borderId="0" xfId="2" applyAlignment="1">
      <alignment horizontal="left" vertical="center"/>
    </xf>
    <xf numFmtId="0" fontId="1" fillId="0" borderId="0" xfId="2">
      <alignment vertical="center"/>
    </xf>
    <xf numFmtId="0" fontId="30" fillId="0" borderId="1" xfId="2" applyFont="1" applyBorder="1" applyAlignment="1">
      <alignment horizontal="left" vertical="center"/>
    </xf>
    <xf numFmtId="0" fontId="1" fillId="0" borderId="1" xfId="2" applyBorder="1" applyAlignment="1">
      <alignment horizontal="left" vertical="center"/>
    </xf>
    <xf numFmtId="0" fontId="1" fillId="0" borderId="1" xfId="2" applyBorder="1">
      <alignment vertical="center"/>
    </xf>
    <xf numFmtId="0" fontId="30" fillId="0" borderId="1" xfId="2" applyFont="1" applyBorder="1" applyAlignment="1">
      <alignment horizontal="left" vertical="center" shrinkToFit="1"/>
    </xf>
    <xf numFmtId="0" fontId="30" fillId="4" borderId="13" xfId="2" applyFont="1" applyFill="1" applyBorder="1" applyAlignment="1">
      <alignment horizontal="left" vertical="center"/>
    </xf>
    <xf numFmtId="0" fontId="1" fillId="4" borderId="13" xfId="2" applyFill="1" applyBorder="1" applyAlignment="1">
      <alignment horizontal="center" vertical="center" shrinkToFit="1"/>
    </xf>
    <xf numFmtId="0" fontId="1" fillId="4" borderId="13" xfId="2" applyFill="1" applyBorder="1" applyAlignment="1">
      <alignment horizontal="center" vertical="center"/>
    </xf>
    <xf numFmtId="0" fontId="30" fillId="4" borderId="13" xfId="2" applyFont="1" applyFill="1" applyBorder="1" applyAlignment="1">
      <alignment horizontal="center" vertical="center"/>
    </xf>
    <xf numFmtId="0" fontId="30" fillId="4" borderId="13" xfId="2" applyFont="1" applyFill="1" applyBorder="1" applyAlignment="1">
      <alignment horizontal="center" vertical="center" shrinkToFit="1"/>
    </xf>
    <xf numFmtId="0" fontId="1" fillId="0" borderId="22" xfId="2" applyBorder="1" applyAlignment="1">
      <alignment horizontal="left" vertical="center"/>
    </xf>
    <xf numFmtId="0" fontId="1" fillId="0" borderId="22" xfId="2" applyBorder="1">
      <alignment vertical="center"/>
    </xf>
    <xf numFmtId="0" fontId="1" fillId="0" borderId="23" xfId="2" applyBorder="1" applyAlignment="1">
      <alignment horizontal="left" vertical="center"/>
    </xf>
    <xf numFmtId="0" fontId="1" fillId="0" borderId="23" xfId="2" applyBorder="1">
      <alignment vertical="center"/>
    </xf>
    <xf numFmtId="0" fontId="1" fillId="0" borderId="24" xfId="2" applyBorder="1" applyAlignment="1">
      <alignment horizontal="left" vertical="center"/>
    </xf>
    <xf numFmtId="0" fontId="1" fillId="0" borderId="24" xfId="2" applyBorder="1">
      <alignment vertical="center"/>
    </xf>
    <xf numFmtId="0" fontId="1" fillId="0" borderId="25" xfId="2" applyBorder="1" applyAlignment="1">
      <alignment horizontal="left" vertical="center"/>
    </xf>
    <xf numFmtId="0" fontId="1" fillId="0" borderId="25" xfId="2" applyBorder="1">
      <alignment vertical="center"/>
    </xf>
    <xf numFmtId="0" fontId="1" fillId="0" borderId="21" xfId="2" applyBorder="1" applyAlignment="1">
      <alignment horizontal="left" vertical="center"/>
    </xf>
    <xf numFmtId="0" fontId="1" fillId="0" borderId="26" xfId="2" applyBorder="1" applyAlignment="1">
      <alignment horizontal="left" vertical="center"/>
    </xf>
    <xf numFmtId="0" fontId="1" fillId="0" borderId="26" xfId="2" applyBorder="1">
      <alignment vertical="center"/>
    </xf>
    <xf numFmtId="0" fontId="32" fillId="0" borderId="0" xfId="2" applyFo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11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16" fillId="2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0" fontId="12" fillId="2" borderId="0" xfId="0" applyFont="1" applyFill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11" fillId="0" borderId="6" xfId="3" applyFont="1" applyBorder="1" applyAlignment="1">
      <alignment horizontal="center" vertical="center"/>
    </xf>
    <xf numFmtId="0" fontId="20" fillId="3" borderId="7" xfId="3" applyFont="1" applyFill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left" vertical="center"/>
    </xf>
    <xf numFmtId="0" fontId="13" fillId="2" borderId="13" xfId="0" applyFont="1" applyFill="1" applyBorder="1" applyAlignment="1">
      <alignment vertical="center" wrapText="1" shrinkToFit="1"/>
    </xf>
    <xf numFmtId="0" fontId="13" fillId="2" borderId="12" xfId="0" applyFont="1" applyFill="1" applyBorder="1" applyAlignment="1">
      <alignment vertical="center" wrapText="1" shrinkToFit="1"/>
    </xf>
    <xf numFmtId="0" fontId="3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0" fontId="22" fillId="2" borderId="15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 wrapText="1" shrinkToFit="1"/>
    </xf>
    <xf numFmtId="0" fontId="3" fillId="0" borderId="7" xfId="0" applyFont="1" applyBorder="1" applyAlignment="1">
      <alignment horizontal="justify" vertical="center"/>
    </xf>
    <xf numFmtId="0" fontId="3" fillId="0" borderId="7" xfId="0" applyFont="1" applyBorder="1" applyAlignment="1">
      <alignment vertical="center"/>
    </xf>
    <xf numFmtId="176" fontId="1" fillId="0" borderId="23" xfId="2" applyNumberFormat="1" applyBorder="1" applyAlignment="1">
      <alignment horizontal="left" vertical="center" shrinkToFit="1"/>
    </xf>
    <xf numFmtId="0" fontId="33" fillId="0" borderId="0" xfId="4" applyFont="1" applyAlignment="1">
      <alignment vertical="center"/>
    </xf>
    <xf numFmtId="0" fontId="34" fillId="0" borderId="0" xfId="4" applyFont="1" applyAlignment="1">
      <alignment vertical="center"/>
    </xf>
    <xf numFmtId="176" fontId="1" fillId="0" borderId="22" xfId="2" applyNumberFormat="1" applyBorder="1" applyAlignment="1">
      <alignment horizontal="left" vertical="center" shrinkToFit="1"/>
    </xf>
    <xf numFmtId="0" fontId="1" fillId="0" borderId="14" xfId="2" applyBorder="1" applyAlignment="1">
      <alignment horizontal="left" vertical="center"/>
    </xf>
    <xf numFmtId="176" fontId="1" fillId="0" borderId="25" xfId="2" applyNumberFormat="1" applyBorder="1" applyAlignment="1">
      <alignment horizontal="left" vertical="center" shrinkToFit="1"/>
    </xf>
    <xf numFmtId="0" fontId="1" fillId="0" borderId="12" xfId="2" applyBorder="1" applyAlignment="1">
      <alignment horizontal="left" vertical="center"/>
    </xf>
    <xf numFmtId="176" fontId="1" fillId="0" borderId="26" xfId="2" applyNumberFormat="1" applyBorder="1" applyAlignment="1">
      <alignment horizontal="left" vertical="center" shrinkToFit="1"/>
    </xf>
    <xf numFmtId="0" fontId="13" fillId="2" borderId="13" xfId="0" applyFont="1" applyFill="1" applyBorder="1" applyAlignment="1">
      <alignment horizontal="center" vertical="center" wrapText="1" shrinkToFit="1"/>
    </xf>
    <xf numFmtId="0" fontId="1" fillId="0" borderId="21" xfId="2" applyBorder="1">
      <alignment vertical="center"/>
    </xf>
    <xf numFmtId="0" fontId="1" fillId="0" borderId="11" xfId="2" applyBorder="1" applyAlignment="1">
      <alignment horizontal="left" vertical="center"/>
    </xf>
    <xf numFmtId="0" fontId="1" fillId="0" borderId="27" xfId="2" applyBorder="1" applyAlignment="1">
      <alignment horizontal="left" vertical="center"/>
    </xf>
    <xf numFmtId="0" fontId="3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3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 shrinkToFit="1"/>
    </xf>
    <xf numFmtId="0" fontId="37" fillId="0" borderId="0" xfId="3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23" xfId="2" applyFont="1" applyBorder="1">
      <alignment vertical="center"/>
    </xf>
    <xf numFmtId="0" fontId="38" fillId="0" borderId="23" xfId="2" applyFont="1" applyBorder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vertical="center" shrinkToFit="1"/>
    </xf>
    <xf numFmtId="0" fontId="40" fillId="0" borderId="0" xfId="2" applyFont="1">
      <alignment vertical="center"/>
    </xf>
    <xf numFmtId="0" fontId="40" fillId="0" borderId="0" xfId="2" applyFont="1" applyAlignment="1">
      <alignment horizontal="left" vertical="center"/>
    </xf>
    <xf numFmtId="0" fontId="12" fillId="2" borderId="5" xfId="0" applyFont="1" applyFill="1" applyBorder="1" applyAlignment="1">
      <alignment vertical="center" wrapText="1" shrinkToFit="1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0" fontId="3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3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 wrapText="1" shrinkToFit="1"/>
      <protection locked="0"/>
    </xf>
    <xf numFmtId="0" fontId="5" fillId="0" borderId="0" xfId="0" applyFont="1" applyAlignment="1" applyProtection="1">
      <alignment horizontal="center" vertical="center" wrapText="1" shrinkToFi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justify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 shrinkToFit="1"/>
      <protection locked="0"/>
    </xf>
    <xf numFmtId="0" fontId="10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37" fillId="0" borderId="0" xfId="3" applyFont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37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6" fillId="5" borderId="13" xfId="4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 shrinkToFit="1"/>
    </xf>
    <xf numFmtId="0" fontId="13" fillId="2" borderId="5" xfId="0" applyFont="1" applyFill="1" applyBorder="1" applyAlignment="1">
      <alignment horizontal="center" vertical="center" wrapText="1" shrinkToFi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 shrinkToFit="1"/>
    </xf>
    <xf numFmtId="0" fontId="22" fillId="0" borderId="14" xfId="0" applyFont="1" applyBorder="1" applyAlignment="1">
      <alignment horizontal="center" vertical="center" wrapText="1" shrinkToFit="1"/>
    </xf>
    <xf numFmtId="0" fontId="13" fillId="2" borderId="14" xfId="0" applyFont="1" applyFill="1" applyBorder="1" applyAlignment="1">
      <alignment horizontal="center" vertical="center" wrapText="1" shrinkToFit="1"/>
    </xf>
    <xf numFmtId="0" fontId="18" fillId="2" borderId="0" xfId="0" applyFont="1" applyFill="1" applyAlignment="1">
      <alignment horizontal="left" vertical="center" wrapText="1" shrinkToFi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left" vertical="center" wrapText="1"/>
      <protection locked="0"/>
    </xf>
    <xf numFmtId="0" fontId="24" fillId="0" borderId="0" xfId="0" applyFont="1" applyAlignment="1" applyProtection="1">
      <alignment horizontal="center" vertical="top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3" fillId="2" borderId="13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top" wrapText="1" shrinkToFit="1"/>
    </xf>
    <xf numFmtId="0" fontId="19" fillId="0" borderId="3" xfId="0" applyFont="1" applyBorder="1" applyAlignment="1">
      <alignment horizontal="left" vertical="top" wrapText="1" shrinkToFit="1"/>
    </xf>
    <xf numFmtId="0" fontId="19" fillId="0" borderId="17" xfId="0" applyFont="1" applyBorder="1" applyAlignment="1">
      <alignment horizontal="left" vertical="top" wrapText="1" shrinkToFit="1"/>
    </xf>
    <xf numFmtId="0" fontId="19" fillId="0" borderId="18" xfId="0" applyFont="1" applyBorder="1" applyAlignment="1">
      <alignment horizontal="left" vertical="top" wrapText="1" shrinkToFit="1"/>
    </xf>
    <xf numFmtId="0" fontId="19" fillId="0" borderId="19" xfId="0" applyFont="1" applyBorder="1" applyAlignment="1">
      <alignment horizontal="left" vertical="top" wrapText="1" shrinkToFit="1"/>
    </xf>
    <xf numFmtId="0" fontId="19" fillId="0" borderId="20" xfId="0" applyFont="1" applyBorder="1" applyAlignment="1">
      <alignment horizontal="left" vertical="top" wrapText="1" shrinkToFit="1"/>
    </xf>
    <xf numFmtId="0" fontId="24" fillId="0" borderId="0" xfId="0" applyFont="1" applyAlignment="1" applyProtection="1">
      <alignment horizontal="center" vertical="top" shrinkToFit="1"/>
      <protection locked="0"/>
    </xf>
    <xf numFmtId="0" fontId="3" fillId="0" borderId="0" xfId="0" applyFont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5" fontId="12" fillId="3" borderId="4" xfId="0" applyNumberFormat="1" applyFont="1" applyFill="1" applyBorder="1" applyAlignment="1">
      <alignment horizontal="center" vertical="center" wrapText="1"/>
    </xf>
    <xf numFmtId="5" fontId="12" fillId="3" borderId="2" xfId="0" applyNumberFormat="1" applyFont="1" applyFill="1" applyBorder="1" applyAlignment="1">
      <alignment horizontal="center" vertical="center" wrapText="1"/>
    </xf>
    <xf numFmtId="5" fontId="12" fillId="3" borderId="5" xfId="0" applyNumberFormat="1" applyFont="1" applyFill="1" applyBorder="1" applyAlignment="1">
      <alignment horizontal="center" vertical="center" wrapText="1"/>
    </xf>
    <xf numFmtId="0" fontId="22" fillId="0" borderId="4" xfId="0" quotePrefix="1" applyFont="1" applyBorder="1" applyAlignment="1">
      <alignment horizontal="center" vertical="center" wrapText="1" shrinkToFit="1"/>
    </xf>
    <xf numFmtId="0" fontId="22" fillId="0" borderId="2" xfId="0" applyFont="1" applyBorder="1" applyAlignment="1">
      <alignment horizontal="center" vertical="center" wrapText="1" shrinkToFit="1"/>
    </xf>
    <xf numFmtId="0" fontId="13" fillId="2" borderId="2" xfId="0" applyFont="1" applyFill="1" applyBorder="1" applyAlignment="1">
      <alignment horizontal="center" vertical="center" wrapText="1" shrinkToFit="1"/>
    </xf>
    <xf numFmtId="0" fontId="12" fillId="3" borderId="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 shrinkToFi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shrinkToFit="1"/>
    </xf>
    <xf numFmtId="0" fontId="18" fillId="2" borderId="4" xfId="0" applyFont="1" applyFill="1" applyBorder="1" applyAlignment="1">
      <alignment horizontal="left" vertical="center" wrapText="1" shrinkToFit="1"/>
    </xf>
    <xf numFmtId="0" fontId="22" fillId="2" borderId="2" xfId="0" applyFont="1" applyFill="1" applyBorder="1" applyAlignment="1">
      <alignment horizontal="left" vertical="center" wrapText="1" shrinkToFit="1"/>
    </xf>
    <xf numFmtId="0" fontId="22" fillId="2" borderId="5" xfId="0" applyFont="1" applyFill="1" applyBorder="1" applyAlignment="1">
      <alignment horizontal="left" vertical="center" wrapText="1" shrinkToFit="1"/>
    </xf>
    <xf numFmtId="0" fontId="13" fillId="2" borderId="12" xfId="0" applyFont="1" applyFill="1" applyBorder="1" applyAlignment="1">
      <alignment horizontal="center" vertical="center" wrapText="1" shrinkToFit="1"/>
    </xf>
    <xf numFmtId="0" fontId="21" fillId="0" borderId="9" xfId="3" applyFont="1" applyBorder="1" applyAlignment="1">
      <alignment horizontal="center" vertical="center"/>
    </xf>
    <xf numFmtId="0" fontId="21" fillId="0" borderId="1" xfId="3" applyFont="1" applyBorder="1" applyAlignment="1">
      <alignment horizontal="center" vertical="center"/>
    </xf>
    <xf numFmtId="0" fontId="21" fillId="0" borderId="10" xfId="3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center" wrapText="1" shrinkToFit="1"/>
    </xf>
    <xf numFmtId="0" fontId="22" fillId="0" borderId="4" xfId="0" applyFont="1" applyBorder="1" applyAlignment="1">
      <alignment horizontal="center" vertical="center" wrapText="1" shrinkToFit="1"/>
    </xf>
    <xf numFmtId="0" fontId="22" fillId="0" borderId="5" xfId="0" applyFont="1" applyBorder="1" applyAlignment="1">
      <alignment horizontal="center" vertical="center" wrapText="1" shrinkToFit="1"/>
    </xf>
    <xf numFmtId="0" fontId="5" fillId="0" borderId="0" xfId="0" applyFont="1" applyAlignment="1" applyProtection="1">
      <alignment horizontal="center" vertical="center" wrapText="1" shrinkToFit="1"/>
      <protection locked="0"/>
    </xf>
    <xf numFmtId="0" fontId="13" fillId="2" borderId="6" xfId="0" applyFont="1" applyFill="1" applyBorder="1" applyAlignment="1">
      <alignment horizontal="center" vertical="center" wrapText="1" shrinkToFit="1"/>
    </xf>
    <xf numFmtId="0" fontId="13" fillId="2" borderId="7" xfId="0" applyFont="1" applyFill="1" applyBorder="1" applyAlignment="1">
      <alignment horizontal="center" vertical="center" wrapText="1" shrinkToFit="1"/>
    </xf>
    <xf numFmtId="0" fontId="13" fillId="2" borderId="8" xfId="0" applyFont="1" applyFill="1" applyBorder="1" applyAlignment="1">
      <alignment horizontal="center" vertical="center" wrapText="1" shrinkToFit="1"/>
    </xf>
    <xf numFmtId="0" fontId="13" fillId="2" borderId="9" xfId="0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horizontal="center" vertical="center" wrapText="1" shrinkToFit="1"/>
    </xf>
    <xf numFmtId="0" fontId="13" fillId="2" borderId="10" xfId="0" applyFont="1" applyFill="1" applyBorder="1" applyAlignment="1">
      <alignment horizontal="center" vertical="center" wrapText="1" shrinkToFit="1"/>
    </xf>
    <xf numFmtId="0" fontId="22" fillId="0" borderId="7" xfId="0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 wrapText="1" shrinkToFit="1"/>
    </xf>
    <xf numFmtId="0" fontId="5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center" vertical="center" shrinkToFi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horizontal="left" vertical="top"/>
    </xf>
    <xf numFmtId="0" fontId="12" fillId="0" borderId="4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center" vertical="center" wrapText="1"/>
      <protection locked="0"/>
    </xf>
    <xf numFmtId="0" fontId="13" fillId="2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13" fillId="2" borderId="11" xfId="0" applyFont="1" applyFill="1" applyBorder="1" applyAlignment="1">
      <alignment horizontal="center" wrapText="1"/>
    </xf>
    <xf numFmtId="0" fontId="13" fillId="2" borderId="0" xfId="0" applyFont="1" applyFill="1" applyAlignment="1">
      <alignment horizontal="center" wrapText="1"/>
    </xf>
    <xf numFmtId="0" fontId="13" fillId="2" borderId="15" xfId="0" applyFont="1" applyFill="1" applyBorder="1" applyAlignment="1">
      <alignment horizontal="center" wrapText="1"/>
    </xf>
    <xf numFmtId="0" fontId="12" fillId="0" borderId="12" xfId="0" applyFont="1" applyBorder="1" applyAlignment="1" applyProtection="1">
      <alignment horizontal="center" vertical="center" wrapText="1" shrinkToFit="1"/>
      <protection locked="0"/>
    </xf>
    <xf numFmtId="0" fontId="12" fillId="0" borderId="21" xfId="0" applyFont="1" applyBorder="1" applyAlignment="1" applyProtection="1">
      <alignment horizontal="center" vertical="center" wrapText="1" shrinkToFit="1"/>
      <protection locked="0"/>
    </xf>
    <xf numFmtId="0" fontId="13" fillId="2" borderId="21" xfId="0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/>
    </xf>
    <xf numFmtId="0" fontId="35" fillId="5" borderId="13" xfId="4" applyFont="1" applyFill="1" applyBorder="1" applyAlignment="1" applyProtection="1">
      <alignment horizontal="center" vertical="center" wrapText="1"/>
      <protection locked="0"/>
    </xf>
    <xf numFmtId="0" fontId="26" fillId="0" borderId="2" xfId="0" applyFont="1" applyBorder="1" applyAlignment="1" applyProtection="1">
      <alignment horizontal="center" vertical="center" wrapText="1"/>
      <protection locked="0"/>
    </xf>
    <xf numFmtId="0" fontId="26" fillId="0" borderId="5" xfId="0" applyFont="1" applyBorder="1" applyAlignment="1" applyProtection="1">
      <alignment horizontal="center" vertical="center" wrapText="1"/>
      <protection locked="0"/>
    </xf>
    <xf numFmtId="0" fontId="18" fillId="2" borderId="11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center" vertical="top" wrapText="1"/>
    </xf>
    <xf numFmtId="0" fontId="18" fillId="2" borderId="15" xfId="0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 shrinkToFit="1"/>
    </xf>
    <xf numFmtId="0" fontId="12" fillId="0" borderId="13" xfId="0" applyFont="1" applyBorder="1" applyAlignment="1" applyProtection="1">
      <alignment horizontal="center" vertical="center" wrapText="1" shrinkToFit="1"/>
      <protection locked="0"/>
    </xf>
    <xf numFmtId="0" fontId="17" fillId="0" borderId="13" xfId="0" applyFont="1" applyBorder="1" applyAlignment="1" applyProtection="1">
      <alignment horizontal="center" vertical="center" wrapText="1" shrinkToFit="1"/>
      <protection locked="0"/>
    </xf>
    <xf numFmtId="0" fontId="17" fillId="0" borderId="4" xfId="0" applyFont="1" applyBorder="1" applyAlignment="1" applyProtection="1">
      <alignment horizontal="center" vertical="center" wrapText="1" shrinkToFit="1"/>
      <protection locked="0"/>
    </xf>
    <xf numFmtId="0" fontId="17" fillId="0" borderId="5" xfId="0" applyFont="1" applyBorder="1" applyAlignment="1" applyProtection="1">
      <alignment horizontal="center" vertical="center" wrapText="1" shrinkToFit="1"/>
      <protection locked="0"/>
    </xf>
    <xf numFmtId="0" fontId="12" fillId="0" borderId="13" xfId="0" applyFont="1" applyBorder="1" applyAlignment="1" applyProtection="1">
      <alignment horizontal="left" vertical="center" wrapText="1" shrinkToFit="1"/>
      <protection locked="0"/>
    </xf>
    <xf numFmtId="0" fontId="12" fillId="0" borderId="4" xfId="0" applyFont="1" applyBorder="1" applyAlignment="1" applyProtection="1">
      <alignment horizontal="center" vertical="center" wrapText="1" shrinkToFit="1"/>
      <protection locked="0"/>
    </xf>
    <xf numFmtId="0" fontId="12" fillId="0" borderId="2" xfId="0" applyFont="1" applyBorder="1" applyAlignment="1" applyProtection="1">
      <alignment horizontal="center" vertical="center" wrapText="1" shrinkToFit="1"/>
      <protection locked="0"/>
    </xf>
    <xf numFmtId="177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4" xfId="0" quotePrefix="1" applyFont="1" applyBorder="1" applyAlignment="1" applyProtection="1">
      <alignment horizontal="center" vertical="center" wrapText="1" shrinkToFit="1"/>
      <protection locked="0"/>
    </xf>
    <xf numFmtId="0" fontId="12" fillId="0" borderId="7" xfId="0" applyFont="1" applyBorder="1" applyAlignment="1" applyProtection="1">
      <alignment horizontal="center" vertical="center" wrapText="1" shrinkToFit="1"/>
      <protection locked="0"/>
    </xf>
    <xf numFmtId="0" fontId="12" fillId="0" borderId="1" xfId="0" applyFont="1" applyBorder="1" applyAlignment="1" applyProtection="1">
      <alignment horizontal="center" vertical="center" wrapText="1" shrinkToFit="1"/>
      <protection locked="0"/>
    </xf>
  </cellXfs>
  <cellStyles count="6">
    <cellStyle name="標準" xfId="0" builtinId="0"/>
    <cellStyle name="標準 17 2" xfId="1" xr:uid="{00000000-0005-0000-0000-000001000000}"/>
    <cellStyle name="標準 2" xfId="2" xr:uid="{00000000-0005-0000-0000-000002000000}"/>
    <cellStyle name="標準 2 2" xfId="5" xr:uid="{00000000-0005-0000-0000-000003000000}"/>
    <cellStyle name="標準 7 2" xfId="3" xr:uid="{00000000-0005-0000-0000-000004000000}"/>
    <cellStyle name="標準 8" xfId="4" xr:uid="{00000000-0005-0000-0000-000005000000}"/>
  </cellStyles>
  <dxfs count="28">
    <dxf>
      <fill>
        <patternFill>
          <bgColor indexed="41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</xdr:row>
      <xdr:rowOff>0</xdr:rowOff>
    </xdr:from>
    <xdr:to>
      <xdr:col>7</xdr:col>
      <xdr:colOff>95811</xdr:colOff>
      <xdr:row>7</xdr:row>
      <xdr:rowOff>135590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58588" y="1057835"/>
          <a:ext cx="992282" cy="37763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</xdr:row>
      <xdr:rowOff>0</xdr:rowOff>
    </xdr:from>
    <xdr:to>
      <xdr:col>7</xdr:col>
      <xdr:colOff>95811</xdr:colOff>
      <xdr:row>7</xdr:row>
      <xdr:rowOff>135590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4A92180-27BE-4778-A61B-48FC151B0BBB}"/>
            </a:ext>
          </a:extLst>
        </xdr:cNvPr>
        <xdr:cNvSpPr/>
      </xdr:nvSpPr>
      <xdr:spPr>
        <a:xfrm>
          <a:off x="400050" y="1076325"/>
          <a:ext cx="1095936" cy="38324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  <xdr:twoCellAnchor>
    <xdr:from>
      <xdr:col>18</xdr:col>
      <xdr:colOff>336175</xdr:colOff>
      <xdr:row>15</xdr:row>
      <xdr:rowOff>313764</xdr:rowOff>
    </xdr:from>
    <xdr:to>
      <xdr:col>27</xdr:col>
      <xdr:colOff>56029</xdr:colOff>
      <xdr:row>17</xdr:row>
      <xdr:rowOff>168089</xdr:rowOff>
    </xdr:to>
    <xdr:sp macro="" textlink="">
      <xdr:nvSpPr>
        <xdr:cNvPr id="3" name="角丸四角形吹き出し 6">
          <a:extLst>
            <a:ext uri="{FF2B5EF4-FFF2-40B4-BE49-F238E27FC236}">
              <a16:creationId xmlns:a16="http://schemas.microsoft.com/office/drawing/2014/main" id="{D6105F75-CEEE-4CDD-80C3-EF771E8F4866}"/>
            </a:ext>
          </a:extLst>
        </xdr:cNvPr>
        <xdr:cNvSpPr/>
      </xdr:nvSpPr>
      <xdr:spPr>
        <a:xfrm>
          <a:off x="3978087" y="3328146"/>
          <a:ext cx="2005854" cy="549090"/>
        </a:xfrm>
        <a:prstGeom prst="wedgeRoundRectCallout">
          <a:avLst>
            <a:gd name="adj1" fmla="val -94906"/>
            <a:gd name="adj2" fmla="val -16345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国・地域コードは</a:t>
          </a:r>
          <a:r>
            <a:rPr kumimoji="0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最初の大学の国・地域</a:t>
          </a:r>
          <a:r>
            <a:rPr kumimoji="0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を選択してください。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19</xdr:col>
      <xdr:colOff>22413</xdr:colOff>
      <xdr:row>35</xdr:row>
      <xdr:rowOff>22412</xdr:rowOff>
    </xdr:from>
    <xdr:to>
      <xdr:col>32</xdr:col>
      <xdr:colOff>67236</xdr:colOff>
      <xdr:row>37</xdr:row>
      <xdr:rowOff>246529</xdr:rowOff>
    </xdr:to>
    <xdr:sp macro="" textlink="">
      <xdr:nvSpPr>
        <xdr:cNvPr id="4" name="角丸四角形吹き出し 6">
          <a:extLst>
            <a:ext uri="{FF2B5EF4-FFF2-40B4-BE49-F238E27FC236}">
              <a16:creationId xmlns:a16="http://schemas.microsoft.com/office/drawing/2014/main" id="{27422DD4-008A-433C-86A4-26C88EEA5918}"/>
            </a:ext>
          </a:extLst>
        </xdr:cNvPr>
        <xdr:cNvSpPr/>
      </xdr:nvSpPr>
      <xdr:spPr>
        <a:xfrm>
          <a:off x="4011707" y="9547412"/>
          <a:ext cx="3137647" cy="515470"/>
        </a:xfrm>
        <a:prstGeom prst="wedgeRoundRectCallout">
          <a:avLst>
            <a:gd name="adj1" fmla="val -41214"/>
            <a:gd name="adj2" fmla="val -172734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留学する大学順</a:t>
          </a:r>
          <a:r>
            <a:rPr kumimoji="0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に①から続けて記入してください。行が足りない場合は別紙を添付してください。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156881</xdr:colOff>
      <xdr:row>25</xdr:row>
      <xdr:rowOff>201707</xdr:rowOff>
    </xdr:from>
    <xdr:to>
      <xdr:col>29</xdr:col>
      <xdr:colOff>11205</xdr:colOff>
      <xdr:row>27</xdr:row>
      <xdr:rowOff>123265</xdr:rowOff>
    </xdr:to>
    <xdr:sp macro="" textlink="">
      <xdr:nvSpPr>
        <xdr:cNvPr id="5" name="角丸四角形吹き出し 6">
          <a:extLst>
            <a:ext uri="{FF2B5EF4-FFF2-40B4-BE49-F238E27FC236}">
              <a16:creationId xmlns:a16="http://schemas.microsoft.com/office/drawing/2014/main" id="{F7645313-B30B-4803-888D-80745EEA623B}"/>
            </a:ext>
          </a:extLst>
        </xdr:cNvPr>
        <xdr:cNvSpPr/>
      </xdr:nvSpPr>
      <xdr:spPr>
        <a:xfrm>
          <a:off x="3798793" y="6566648"/>
          <a:ext cx="2599765" cy="571499"/>
        </a:xfrm>
        <a:prstGeom prst="wedgeRoundRectCallout">
          <a:avLst>
            <a:gd name="adj1" fmla="val -99908"/>
            <a:gd name="adj2" fmla="val -14464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最初の大学の学期数（任意学期を含む）</a:t>
          </a:r>
          <a:r>
            <a:rPr kumimoji="0" lang="ja-JP" altLang="en-US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を選択してください。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123265</xdr:colOff>
      <xdr:row>13</xdr:row>
      <xdr:rowOff>22412</xdr:rowOff>
    </xdr:from>
    <xdr:to>
      <xdr:col>30</xdr:col>
      <xdr:colOff>44823</xdr:colOff>
      <xdr:row>14</xdr:row>
      <xdr:rowOff>179294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CDDC9EEA-080A-4A8F-9084-F6E44CEA0CB2}"/>
            </a:ext>
          </a:extLst>
        </xdr:cNvPr>
        <xdr:cNvSpPr/>
      </xdr:nvSpPr>
      <xdr:spPr>
        <a:xfrm>
          <a:off x="4112559" y="2342030"/>
          <a:ext cx="2543735" cy="504264"/>
        </a:xfrm>
        <a:prstGeom prst="wedgeRoundRectCallout">
          <a:avLst>
            <a:gd name="adj1" fmla="val -20413"/>
            <a:gd name="adj2" fmla="val 101615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大学名は、</a:t>
          </a:r>
          <a:r>
            <a:rPr kumimoji="0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留学する順</a:t>
          </a:r>
          <a:r>
            <a:rPr kumimoji="0" lang="ja-JP" altLang="en-US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に、</a:t>
          </a:r>
          <a:r>
            <a:rPr lang="ja-JP" altLang="ja-JP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１．～、２．～</a:t>
          </a:r>
          <a:r>
            <a:rPr kumimoji="0" lang="ja-JP" altLang="en-US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としてください。</a:t>
          </a:r>
          <a:endParaRPr kumimoji="0" lang="en-US" altLang="ja-JP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145677</xdr:colOff>
      <xdr:row>20</xdr:row>
      <xdr:rowOff>67235</xdr:rowOff>
    </xdr:from>
    <xdr:to>
      <xdr:col>28</xdr:col>
      <xdr:colOff>11208</xdr:colOff>
      <xdr:row>22</xdr:row>
      <xdr:rowOff>112058</xdr:rowOff>
    </xdr:to>
    <xdr:sp macro="" textlink="">
      <xdr:nvSpPr>
        <xdr:cNvPr id="6" name="角丸四角形吹き出し 6">
          <a:extLst>
            <a:ext uri="{FF2B5EF4-FFF2-40B4-BE49-F238E27FC236}">
              <a16:creationId xmlns:a16="http://schemas.microsoft.com/office/drawing/2014/main" id="{5062F910-B8E7-426F-A212-44F6BA5D670B}"/>
            </a:ext>
          </a:extLst>
        </xdr:cNvPr>
        <xdr:cNvSpPr/>
      </xdr:nvSpPr>
      <xdr:spPr>
        <a:xfrm>
          <a:off x="2631702" y="4686860"/>
          <a:ext cx="3475506" cy="568698"/>
        </a:xfrm>
        <a:prstGeom prst="wedgeRoundRectCallout">
          <a:avLst>
            <a:gd name="adj1" fmla="val -20467"/>
            <a:gd name="adj2" fmla="val -89174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都市名・取得予定学位名は</a:t>
          </a:r>
          <a:r>
            <a:rPr kumimoji="0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「留学先大学名」に合わせて</a:t>
          </a:r>
          <a:r>
            <a:rPr kumimoji="0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、</a:t>
          </a:r>
          <a:endParaRPr kumimoji="0" lang="en-US" altLang="ja-JP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１．～、２．～としてください。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257176</xdr:colOff>
      <xdr:row>13</xdr:row>
      <xdr:rowOff>54350</xdr:rowOff>
    </xdr:from>
    <xdr:to>
      <xdr:col>41</xdr:col>
      <xdr:colOff>266700</xdr:colOff>
      <xdr:row>17</xdr:row>
      <xdr:rowOff>76200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3615BF1E-777F-4DA6-B209-ACF06D566051}"/>
            </a:ext>
          </a:extLst>
        </xdr:cNvPr>
        <xdr:cNvSpPr/>
      </xdr:nvSpPr>
      <xdr:spPr>
        <a:xfrm>
          <a:off x="7800976" y="2530850"/>
          <a:ext cx="4810124" cy="1431550"/>
        </a:xfrm>
        <a:prstGeom prst="wedgeRoundRectCallout">
          <a:avLst>
            <a:gd name="adj1" fmla="val -58041"/>
            <a:gd name="adj2" fmla="val 10189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【</a:t>
          </a:r>
          <a:r>
            <a:rPr kumimoji="1" lang="ja-JP" altLang="en-US" sz="1100"/>
            <a:t>留学先大学・機関名</a:t>
          </a:r>
          <a:r>
            <a:rPr kumimoji="1" lang="en-US" altLang="ja-JP" sz="1100"/>
            <a:t>】</a:t>
          </a:r>
          <a:r>
            <a:rPr kumimoji="1" lang="ja-JP" altLang="en-US" sz="1100">
              <a:solidFill>
                <a:srgbClr val="FF0000"/>
              </a:solidFill>
            </a:rPr>
            <a:t>採用通知に記載の表記</a:t>
          </a:r>
          <a:r>
            <a:rPr kumimoji="1" lang="ja-JP" altLang="en-US" sz="1100">
              <a:solidFill>
                <a:schemeClr val="dk1"/>
              </a:solidFill>
            </a:rPr>
            <a:t>で</a:t>
          </a:r>
          <a:r>
            <a:rPr kumimoji="1" lang="ja-JP" altLang="en-US" sz="1100"/>
            <a:t>入力してください。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en-US" altLang="ja-JP" sz="1100"/>
            <a:t>【</a:t>
          </a:r>
          <a:r>
            <a:rPr kumimoji="1" lang="ja-JP" altLang="en-US" sz="1100"/>
            <a:t>留学先都市名</a:t>
          </a:r>
          <a:r>
            <a:rPr kumimoji="1" lang="en-US" altLang="ja-JP" sz="1100"/>
            <a:t>】</a:t>
          </a:r>
          <a:r>
            <a:rPr kumimoji="0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修学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するキャンパスが所在する都市名を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日本語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で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記入してください。州名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・郡名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ではありません。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/>
            <a:t>【</a:t>
          </a:r>
          <a:r>
            <a:rPr kumimoji="1" lang="ja-JP" altLang="en-US" sz="1100"/>
            <a:t>取得予定学位名</a:t>
          </a:r>
          <a:r>
            <a:rPr kumimoji="1" lang="en-US" altLang="ja-JP" sz="1100"/>
            <a:t>】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「Ｈｏｎｏｕｒｓ」や「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」の後に続く名称がある場合はその部分も含めて記入してください。</a:t>
          </a: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291357</xdr:colOff>
      <xdr:row>18</xdr:row>
      <xdr:rowOff>19050</xdr:rowOff>
    </xdr:from>
    <xdr:to>
      <xdr:col>41</xdr:col>
      <xdr:colOff>257735</xdr:colOff>
      <xdr:row>24</xdr:row>
      <xdr:rowOff>202264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3D856063-602B-445B-BB67-62C711D3B5FB}"/>
            </a:ext>
          </a:extLst>
        </xdr:cNvPr>
        <xdr:cNvSpPr/>
      </xdr:nvSpPr>
      <xdr:spPr>
        <a:xfrm>
          <a:off x="7835157" y="4257675"/>
          <a:ext cx="4766978" cy="1811989"/>
        </a:xfrm>
        <a:prstGeom prst="wedgeRoundRectCallout">
          <a:avLst>
            <a:gd name="adj1" fmla="val -60086"/>
            <a:gd name="adj2" fmla="val -21395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【</a:t>
          </a:r>
          <a:r>
            <a:rPr kumimoji="1" lang="ja-JP" altLang="en-US" sz="1100"/>
            <a:t>支援開始月</a:t>
          </a:r>
          <a:r>
            <a:rPr kumimoji="1" lang="en-US" altLang="ja-JP" sz="1100"/>
            <a:t>】</a:t>
          </a:r>
        </a:p>
        <a:p>
          <a:pPr algn="l"/>
          <a:r>
            <a:rPr kumimoji="1" lang="ja-JP" altLang="en-US" sz="1100"/>
            <a:t>正式な課程の</a:t>
          </a:r>
          <a:r>
            <a:rPr kumimoji="1" lang="ja-JP" altLang="en-US" sz="1100">
              <a:solidFill>
                <a:srgbClr val="FF0000"/>
              </a:solidFill>
            </a:rPr>
            <a:t>授業開始日が属する月</a:t>
          </a:r>
          <a:r>
            <a:rPr kumimoji="1" lang="ja-JP" altLang="en-US" sz="1100"/>
            <a:t>。オリエンテーション期間は含みません。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en-US" altLang="ja-JP" sz="1100"/>
            <a:t>【</a:t>
          </a:r>
          <a:r>
            <a:rPr kumimoji="1" lang="ja-JP" altLang="en-US" sz="1100"/>
            <a:t>支援終了月</a:t>
          </a:r>
          <a:r>
            <a:rPr kumimoji="1" lang="en-US" altLang="ja-JP" sz="1100"/>
            <a:t>】</a:t>
          </a:r>
        </a:p>
        <a:p>
          <a:pPr algn="l"/>
          <a:r>
            <a:rPr kumimoji="1" lang="ja-JP" altLang="en-US" sz="1100"/>
            <a:t>標準修業年限内で、学籍がある期間のうち、学位取得のための学修活動が終了する月（</a:t>
          </a:r>
          <a:r>
            <a:rPr kumimoji="1" lang="ja-JP" altLang="en-US" sz="1100">
              <a:solidFill>
                <a:srgbClr val="FF0000"/>
              </a:solidFill>
            </a:rPr>
            <a:t>最終授業日・試験日の属する月</a:t>
          </a:r>
          <a:r>
            <a:rPr kumimoji="1" lang="ja-JP" altLang="en-US" sz="1100"/>
            <a:t>）。卒業月や</a:t>
          </a:r>
          <a:r>
            <a:rPr kumimoji="1" lang="ja-JP" altLang="en-US" sz="1100">
              <a:solidFill>
                <a:sysClr val="windowText" lastClr="000000"/>
              </a:solidFill>
            </a:rPr>
            <a:t>プログラム終了月ではありません。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/>
        </a:p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支援開始日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正式な課程の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授業開始日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です。オリエンテーション期間は含みません。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34</xdr:col>
      <xdr:colOff>336177</xdr:colOff>
      <xdr:row>25</xdr:row>
      <xdr:rowOff>119342</xdr:rowOff>
    </xdr:from>
    <xdr:to>
      <xdr:col>41</xdr:col>
      <xdr:colOff>212912</xdr:colOff>
      <xdr:row>27</xdr:row>
      <xdr:rowOff>2241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E3ADE9C6-C66C-456E-8AEE-553216BEC9C9}"/>
            </a:ext>
          </a:extLst>
        </xdr:cNvPr>
        <xdr:cNvSpPr/>
      </xdr:nvSpPr>
      <xdr:spPr>
        <a:xfrm>
          <a:off x="7879977" y="6339167"/>
          <a:ext cx="4677335" cy="540124"/>
        </a:xfrm>
        <a:prstGeom prst="wedgeRoundRectCallout">
          <a:avLst>
            <a:gd name="adj1" fmla="val -59501"/>
            <a:gd name="adj2" fmla="val -39936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オリエンテーション期間（Orientation Week、Induction Weekなど）の有無をプルダウンから選択し</a:t>
          </a:r>
          <a:r>
            <a:rPr lang="ja-JP" alt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、期間を記入してください。</a:t>
          </a:r>
          <a:endParaRPr lang="ja-JP" altLang="ja-JP">
            <a:effectLst/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376517</xdr:colOff>
      <xdr:row>27</xdr:row>
      <xdr:rowOff>285750</xdr:rowOff>
    </xdr:from>
    <xdr:to>
      <xdr:col>41</xdr:col>
      <xdr:colOff>208428</xdr:colOff>
      <xdr:row>33</xdr:row>
      <xdr:rowOff>161364</xdr:rowOff>
    </xdr:to>
    <xdr:sp macro="" textlink="">
      <xdr:nvSpPr>
        <xdr:cNvPr id="6" name="角丸四角形吹き出し 6">
          <a:extLst>
            <a:ext uri="{FF2B5EF4-FFF2-40B4-BE49-F238E27FC236}">
              <a16:creationId xmlns:a16="http://schemas.microsoft.com/office/drawing/2014/main" id="{E0E5F90F-22A0-4AEC-A241-73CF08280F27}"/>
            </a:ext>
          </a:extLst>
        </xdr:cNvPr>
        <xdr:cNvSpPr/>
      </xdr:nvSpPr>
      <xdr:spPr>
        <a:xfrm>
          <a:off x="7920317" y="7162800"/>
          <a:ext cx="4632511" cy="1752039"/>
        </a:xfrm>
        <a:prstGeom prst="wedgeRoundRectCallout">
          <a:avLst>
            <a:gd name="adj1" fmla="val -60665"/>
            <a:gd name="adj2" fmla="val -34212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１．</a:t>
          </a:r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任意学期を含む学期数をプルダウンから選択してください。</a:t>
          </a:r>
          <a:endParaRPr lang="ja-JP" altLang="ja-JP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ja-JP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２．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各学期の学期期間</a:t>
          </a:r>
          <a:r>
            <a:rPr lang="ja-JP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には試験期間（</a:t>
          </a:r>
          <a:r>
            <a:rPr lang="en-US" altLang="ja-JP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Exam</a:t>
          </a:r>
          <a:r>
            <a:rPr lang="ja-JP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ja-JP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Assessment period</a:t>
          </a:r>
          <a:r>
            <a:rPr lang="ja-JP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など）も含め、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最終授業日・最終試験日の属する月</a:t>
          </a:r>
          <a:r>
            <a:rPr lang="ja-JP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を記入してください。</a:t>
          </a:r>
          <a:endParaRPr lang="en-US" altLang="ja-JP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ja-JP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各学期の開始月</a:t>
          </a:r>
          <a:r>
            <a:rPr lang="en-US" altLang="ja-JP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ja-JP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授業開始日の属する日</a:t>
          </a:r>
          <a:endParaRPr lang="en-US" altLang="ja-JP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各学期の終了月</a:t>
          </a:r>
          <a:r>
            <a:rPr lang="en-US" altLang="ja-JP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ja-JP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最終授業日・最終試験日の属する月（追試・再試は含みません）</a:t>
          </a:r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FRC-0021031/Documents/06%20&#21029;&#32025;&#65302;_&#39000;&#26360;&#12501;&#12449;&#12452;&#12523;_&#27096;&#24335;1&#65292;2&#12288;Bxxxxxxxx_01.xlsx" TargetMode="External"/><Relationship Id="rId1" Type="http://schemas.openxmlformats.org/officeDocument/2006/relationships/externalLinkPath" Target="/Users/FRC-0021031/Documents/06%20&#21029;&#32025;&#65302;_&#39000;&#26360;&#12501;&#12449;&#12452;&#12523;_&#27096;&#24335;1&#65292;2&#12288;Bxxxxxxxx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入力シート"/>
      <sheetName val="様式１"/>
      <sheetName val="様式2-1"/>
      <sheetName val="様式2-2"/>
      <sheetName val="様式2-3"/>
      <sheetName val="様式2-4"/>
      <sheetName val="様式2-5"/>
      <sheetName val="様式2-6"/>
      <sheetName val="様式2-7"/>
      <sheetName val="様式2-8"/>
      <sheetName val="選択肢"/>
      <sheetName val="国・地域コード"/>
      <sheetName val="都道府県コード"/>
      <sheetName val="分野コード"/>
      <sheetName val="UL1"/>
      <sheetName val="U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DB2">
            <v>2023</v>
          </cell>
          <cell r="DC2">
            <v>2024</v>
          </cell>
          <cell r="DD2">
            <v>2025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  <pageSetUpPr fitToPage="1"/>
  </sheetPr>
  <dimension ref="A1:BN53"/>
  <sheetViews>
    <sheetView showGridLines="0" tabSelected="1" view="pageBreakPreview" zoomScaleNormal="85" zoomScaleSheetLayoutView="100" workbookViewId="0"/>
  </sheetViews>
  <sheetFormatPr defaultColWidth="9" defaultRowHeight="13.5" x14ac:dyDescent="0.15"/>
  <cols>
    <col min="1" max="10" width="2.625" style="96" customWidth="1"/>
    <col min="11" max="11" width="1.125" style="96" customWidth="1"/>
    <col min="12" max="14" width="2.625" style="96" customWidth="1"/>
    <col min="15" max="15" width="3.125" style="96" customWidth="1"/>
    <col min="16" max="16" width="2.875" style="96" customWidth="1"/>
    <col min="17" max="17" width="3.25" style="96" customWidth="1"/>
    <col min="18" max="18" width="2.875" style="96" customWidth="1"/>
    <col min="19" max="19" width="4.5" style="96" customWidth="1"/>
    <col min="20" max="20" width="3.25" style="96" customWidth="1"/>
    <col min="21" max="21" width="3.375" style="96" customWidth="1"/>
    <col min="22" max="22" width="2.375" style="96" customWidth="1"/>
    <col min="23" max="23" width="2.75" style="96" customWidth="1"/>
    <col min="24" max="25" width="2.875" style="96" customWidth="1"/>
    <col min="26" max="26" width="4.125" style="96" customWidth="1"/>
    <col min="27" max="27" width="3.625" style="96" customWidth="1"/>
    <col min="28" max="28" width="2.875" style="96" customWidth="1"/>
    <col min="29" max="29" width="3.125" style="96" customWidth="1"/>
    <col min="30" max="30" width="2.875" style="96" customWidth="1"/>
    <col min="31" max="32" width="3.125" style="96" customWidth="1"/>
    <col min="33" max="33" width="4.125" style="96" customWidth="1"/>
    <col min="34" max="34" width="2.625" style="96" customWidth="1"/>
    <col min="35" max="35" width="9" style="95"/>
    <col min="36" max="16384" width="9" style="96"/>
  </cols>
  <sheetData>
    <row r="1" spans="1:35" ht="19.5" customHeight="1" x14ac:dyDescent="0.15">
      <c r="A1" s="40"/>
      <c r="B1" s="40"/>
      <c r="C1" s="40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41"/>
      <c r="AG1" s="41" t="s">
        <v>256</v>
      </c>
      <c r="AH1" s="94"/>
    </row>
    <row r="2" spans="1:35" ht="5.25" customHeight="1" x14ac:dyDescent="0.15">
      <c r="A2" s="4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5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162" t="s">
        <v>10</v>
      </c>
      <c r="W3" s="162"/>
      <c r="X3" s="163">
        <v>2026</v>
      </c>
      <c r="Y3" s="163"/>
      <c r="Z3" s="163"/>
      <c r="AA3" s="43" t="s">
        <v>1</v>
      </c>
      <c r="AB3" s="163">
        <v>6</v>
      </c>
      <c r="AC3" s="163"/>
      <c r="AD3" s="43" t="s">
        <v>2</v>
      </c>
      <c r="AE3" s="163">
        <v>24</v>
      </c>
      <c r="AF3" s="163"/>
      <c r="AG3" s="44" t="s">
        <v>3</v>
      </c>
    </row>
    <row r="4" spans="1:35" x14ac:dyDescent="0.15">
      <c r="A4" s="2" t="s">
        <v>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35" ht="13.5" customHeight="1" x14ac:dyDescent="0.15">
      <c r="A5" s="4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1:35" ht="19.5" customHeight="1" x14ac:dyDescent="0.15">
      <c r="A6" s="4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46"/>
      <c r="W6" s="46" t="s">
        <v>8</v>
      </c>
      <c r="X6" s="164" t="s">
        <v>257</v>
      </c>
      <c r="Y6" s="164"/>
      <c r="Z6" s="164"/>
      <c r="AA6" s="164"/>
      <c r="AB6" s="164"/>
      <c r="AC6" s="164"/>
      <c r="AD6" s="164"/>
      <c r="AE6" s="164"/>
      <c r="AF6" s="164"/>
      <c r="AG6" s="164"/>
    </row>
    <row r="7" spans="1:35" ht="19.5" customHeight="1" x14ac:dyDescent="0.15">
      <c r="A7" s="4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46"/>
      <c r="V7" s="46"/>
      <c r="W7" s="46" t="s">
        <v>16</v>
      </c>
      <c r="X7" s="144" t="s">
        <v>15</v>
      </c>
      <c r="Y7" s="144"/>
      <c r="Z7" s="144"/>
      <c r="AA7" s="144"/>
      <c r="AB7" s="144"/>
      <c r="AC7" s="144"/>
      <c r="AD7" s="144"/>
      <c r="AE7" s="144"/>
      <c r="AF7" s="144"/>
      <c r="AG7" s="144"/>
    </row>
    <row r="8" spans="1:35" ht="19.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46"/>
      <c r="W8" s="46" t="s">
        <v>17</v>
      </c>
      <c r="X8" s="144" t="s">
        <v>11</v>
      </c>
      <c r="Y8" s="144"/>
      <c r="Z8" s="144"/>
      <c r="AA8" s="144"/>
      <c r="AB8" s="144"/>
      <c r="AC8" s="144"/>
      <c r="AD8" s="144"/>
      <c r="AE8" s="144"/>
      <c r="AF8" s="144"/>
      <c r="AG8" s="144"/>
    </row>
    <row r="9" spans="1:35" ht="10.5" customHeight="1" x14ac:dyDescent="0.15">
      <c r="A9" s="4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5" ht="17.25" x14ac:dyDescent="0.15">
      <c r="A10" s="182" t="s">
        <v>253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2"/>
    </row>
    <row r="11" spans="1:35" ht="10.5" customHeight="1" x14ac:dyDescent="0.15">
      <c r="A11" s="4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5" x14ac:dyDescent="0.15">
      <c r="A12" s="183" t="s">
        <v>38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</row>
    <row r="13" spans="1:35" ht="8.25" customHeight="1" x14ac:dyDescent="0.15">
      <c r="A13" s="48" t="s">
        <v>9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</row>
    <row r="14" spans="1:35" s="97" customFormat="1" ht="27.95" customHeight="1" x14ac:dyDescent="0.15">
      <c r="A14" s="122" t="s">
        <v>23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43" t="s">
        <v>21</v>
      </c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49" t="s">
        <v>18</v>
      </c>
      <c r="Y14" s="50"/>
      <c r="Z14" s="50"/>
      <c r="AA14" s="50"/>
      <c r="AB14" s="50"/>
      <c r="AC14" s="50"/>
      <c r="AD14" s="50"/>
      <c r="AE14" s="50"/>
      <c r="AF14" s="50"/>
      <c r="AG14" s="51"/>
      <c r="AI14" s="95"/>
    </row>
    <row r="15" spans="1:35" s="97" customFormat="1" ht="27.95" customHeight="1" x14ac:dyDescent="0.15">
      <c r="A15" s="122" t="s">
        <v>24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43" t="s">
        <v>234</v>
      </c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52" t="s">
        <v>18</v>
      </c>
      <c r="Y15" s="53"/>
      <c r="Z15" s="53"/>
      <c r="AA15" s="53"/>
      <c r="AB15" s="53"/>
      <c r="AC15" s="53"/>
      <c r="AD15" s="53"/>
      <c r="AE15" s="53"/>
      <c r="AF15" s="53"/>
      <c r="AG15" s="54"/>
      <c r="AI15" s="95"/>
    </row>
    <row r="16" spans="1:35" s="97" customFormat="1" ht="27.95" customHeight="1" x14ac:dyDescent="0.15">
      <c r="A16" s="122" t="s">
        <v>203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43" t="s">
        <v>259</v>
      </c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5"/>
      <c r="AI16" s="95"/>
    </row>
    <row r="17" spans="1:38" s="97" customFormat="1" ht="27.95" customHeight="1" x14ac:dyDescent="0.15">
      <c r="A17" s="116" t="s">
        <v>39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71">
        <v>502</v>
      </c>
      <c r="L17" s="172"/>
      <c r="M17" s="172"/>
      <c r="N17" s="172"/>
      <c r="O17" s="172"/>
      <c r="P17" s="130" t="s">
        <v>204</v>
      </c>
      <c r="Q17" s="173"/>
      <c r="R17" s="173"/>
      <c r="S17" s="173"/>
      <c r="T17" s="173"/>
      <c r="U17" s="173"/>
      <c r="V17" s="173"/>
      <c r="W17" s="173"/>
      <c r="X17" s="131"/>
      <c r="Y17" s="174" t="str">
        <f>IF(K17="","",VLOOKUP(K17,国・地域コード!B7:E178,2,0))</f>
        <v>アメリカ合衆国</v>
      </c>
      <c r="Z17" s="175"/>
      <c r="AA17" s="175"/>
      <c r="AB17" s="175"/>
      <c r="AC17" s="175"/>
      <c r="AD17" s="175"/>
      <c r="AE17" s="175"/>
      <c r="AF17" s="175"/>
      <c r="AG17" s="176"/>
      <c r="AI17" s="95"/>
    </row>
    <row r="18" spans="1:38" s="97" customFormat="1" ht="27.95" customHeight="1" x14ac:dyDescent="0.15">
      <c r="A18" s="122" t="s">
        <v>264</v>
      </c>
      <c r="B18" s="123"/>
      <c r="C18" s="123"/>
      <c r="D18" s="123"/>
      <c r="E18" s="123"/>
      <c r="F18" s="123"/>
      <c r="G18" s="123"/>
      <c r="H18" s="123"/>
      <c r="I18" s="123"/>
      <c r="J18" s="124"/>
      <c r="K18" s="144" t="s">
        <v>235</v>
      </c>
      <c r="L18" s="144"/>
      <c r="M18" s="144"/>
      <c r="N18" s="144"/>
      <c r="O18" s="144"/>
      <c r="P18" s="144"/>
      <c r="Q18" s="144"/>
      <c r="R18" s="144"/>
      <c r="S18" s="144"/>
      <c r="T18" s="144"/>
      <c r="U18" s="145"/>
      <c r="V18" s="165" t="s">
        <v>201</v>
      </c>
      <c r="W18" s="166"/>
      <c r="X18" s="166"/>
      <c r="Y18" s="166"/>
      <c r="Z18" s="167"/>
      <c r="AA18" s="168">
        <f>IF(K17="","",VLOOKUP(K17,国・地域コード!B7:E200,4,0))</f>
        <v>352000</v>
      </c>
      <c r="AB18" s="169"/>
      <c r="AC18" s="169"/>
      <c r="AD18" s="169"/>
      <c r="AE18" s="169"/>
      <c r="AF18" s="169"/>
      <c r="AG18" s="170"/>
      <c r="AI18" s="95"/>
    </row>
    <row r="19" spans="1:38" s="97" customFormat="1" ht="27.95" customHeight="1" x14ac:dyDescent="0.15">
      <c r="A19" s="122" t="s">
        <v>205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43" t="s">
        <v>262</v>
      </c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5"/>
    </row>
    <row r="20" spans="1:38" s="97" customFormat="1" ht="14.1" customHeight="1" x14ac:dyDescent="0.15">
      <c r="A20" s="132" t="s">
        <v>37</v>
      </c>
      <c r="B20" s="133"/>
      <c r="C20" s="133"/>
      <c r="D20" s="133"/>
      <c r="E20" s="133"/>
      <c r="F20" s="133"/>
      <c r="G20" s="133"/>
      <c r="H20" s="133"/>
      <c r="I20" s="133"/>
      <c r="J20" s="134"/>
      <c r="K20" s="195" t="s">
        <v>10</v>
      </c>
      <c r="L20" s="196"/>
      <c r="M20" s="197"/>
      <c r="N20" s="201">
        <v>2026</v>
      </c>
      <c r="O20" s="201"/>
      <c r="P20" s="201"/>
      <c r="Q20" s="139" t="s">
        <v>1</v>
      </c>
      <c r="R20" s="201">
        <v>9</v>
      </c>
      <c r="S20" s="201"/>
      <c r="T20" s="139" t="s">
        <v>4</v>
      </c>
      <c r="U20" s="177" t="s">
        <v>6</v>
      </c>
      <c r="V20" s="177"/>
      <c r="W20" s="137">
        <v>2030</v>
      </c>
      <c r="X20" s="137"/>
      <c r="Y20" s="137"/>
      <c r="Z20" s="139" t="s">
        <v>1</v>
      </c>
      <c r="AA20" s="137">
        <v>5</v>
      </c>
      <c r="AB20" s="137"/>
      <c r="AC20" s="139" t="s">
        <v>4</v>
      </c>
      <c r="AD20" s="55" t="s">
        <v>30</v>
      </c>
      <c r="AE20" s="56">
        <f>IF(R20="","",(IF(AA20="","",(IF(N20="","",(W20-N20)*12+(AA20-R20)+1)))))</f>
        <v>45</v>
      </c>
      <c r="AF20" s="57" t="s">
        <v>31</v>
      </c>
      <c r="AG20" s="58" t="s">
        <v>32</v>
      </c>
    </row>
    <row r="21" spans="1:38" s="97" customFormat="1" ht="14.1" customHeight="1" x14ac:dyDescent="0.15">
      <c r="A21" s="135"/>
      <c r="B21" s="136"/>
      <c r="C21" s="136"/>
      <c r="D21" s="136"/>
      <c r="E21" s="136"/>
      <c r="F21" s="136"/>
      <c r="G21" s="136"/>
      <c r="H21" s="136"/>
      <c r="I21" s="136"/>
      <c r="J21" s="178"/>
      <c r="K21" s="198"/>
      <c r="L21" s="199"/>
      <c r="M21" s="200"/>
      <c r="N21" s="202"/>
      <c r="O21" s="202"/>
      <c r="P21" s="202"/>
      <c r="Q21" s="187"/>
      <c r="R21" s="202"/>
      <c r="S21" s="202"/>
      <c r="T21" s="187"/>
      <c r="U21" s="177"/>
      <c r="V21" s="177"/>
      <c r="W21" s="137"/>
      <c r="X21" s="137"/>
      <c r="Y21" s="137"/>
      <c r="Z21" s="187"/>
      <c r="AA21" s="137"/>
      <c r="AB21" s="137"/>
      <c r="AC21" s="187"/>
      <c r="AD21" s="188" t="s">
        <v>33</v>
      </c>
      <c r="AE21" s="189"/>
      <c r="AF21" s="189"/>
      <c r="AG21" s="190"/>
      <c r="AH21" s="98"/>
      <c r="AI21" s="99"/>
      <c r="AJ21" s="194"/>
      <c r="AK21" s="194"/>
      <c r="AL21" s="99"/>
    </row>
    <row r="22" spans="1:38" s="97" customFormat="1" ht="27.95" customHeight="1" x14ac:dyDescent="0.15">
      <c r="A22" s="135"/>
      <c r="B22" s="136"/>
      <c r="C22" s="136"/>
      <c r="D22" s="136"/>
      <c r="E22" s="136"/>
      <c r="F22" s="136"/>
      <c r="G22" s="136"/>
      <c r="H22" s="136"/>
      <c r="I22" s="136"/>
      <c r="J22" s="178"/>
      <c r="K22" s="122" t="s">
        <v>265</v>
      </c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92" t="s">
        <v>25</v>
      </c>
      <c r="AD22" s="172"/>
      <c r="AE22" s="172"/>
      <c r="AF22" s="172"/>
      <c r="AG22" s="193"/>
      <c r="AH22" s="101"/>
    </row>
    <row r="23" spans="1:38" s="97" customFormat="1" ht="50.25" customHeight="1" x14ac:dyDescent="0.15">
      <c r="A23" s="135"/>
      <c r="B23" s="136"/>
      <c r="C23" s="136"/>
      <c r="D23" s="136"/>
      <c r="E23" s="136"/>
      <c r="F23" s="136"/>
      <c r="G23" s="136"/>
      <c r="H23" s="136"/>
      <c r="I23" s="136"/>
      <c r="J23" s="178"/>
      <c r="K23" s="119" t="s">
        <v>266</v>
      </c>
      <c r="L23" s="119"/>
      <c r="M23" s="119"/>
      <c r="N23" s="119"/>
      <c r="O23" s="119"/>
      <c r="P23" s="119"/>
      <c r="Q23" s="119"/>
      <c r="R23" s="119"/>
      <c r="S23" s="191" t="s">
        <v>270</v>
      </c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</row>
    <row r="24" spans="1:38" s="97" customFormat="1" ht="22.5" customHeight="1" x14ac:dyDescent="0.15">
      <c r="A24" s="179"/>
      <c r="B24" s="180"/>
      <c r="C24" s="180"/>
      <c r="D24" s="180"/>
      <c r="E24" s="180"/>
      <c r="F24" s="180"/>
      <c r="G24" s="180"/>
      <c r="H24" s="180"/>
      <c r="I24" s="180"/>
      <c r="J24" s="181"/>
      <c r="K24" s="119"/>
      <c r="L24" s="119"/>
      <c r="M24" s="119"/>
      <c r="N24" s="119"/>
      <c r="O24" s="119"/>
      <c r="P24" s="119"/>
      <c r="Q24" s="119"/>
      <c r="R24" s="119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</row>
    <row r="25" spans="1:38" s="97" customFormat="1" ht="27.95" customHeight="1" x14ac:dyDescent="0.15">
      <c r="A25" s="113" t="s">
        <v>35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77" t="s">
        <v>10</v>
      </c>
      <c r="L25" s="177"/>
      <c r="M25" s="177"/>
      <c r="N25" s="137">
        <v>2026</v>
      </c>
      <c r="O25" s="137"/>
      <c r="P25" s="137"/>
      <c r="Q25" s="59" t="s">
        <v>1</v>
      </c>
      <c r="R25" s="137">
        <v>9</v>
      </c>
      <c r="S25" s="137"/>
      <c r="T25" s="59" t="s">
        <v>4</v>
      </c>
      <c r="U25" s="137">
        <v>3</v>
      </c>
      <c r="V25" s="137"/>
      <c r="W25" s="60" t="s">
        <v>3</v>
      </c>
      <c r="X25" s="184" t="s">
        <v>34</v>
      </c>
      <c r="Y25" s="185"/>
      <c r="Z25" s="185"/>
      <c r="AA25" s="185"/>
      <c r="AB25" s="185"/>
      <c r="AC25" s="185"/>
      <c r="AD25" s="185"/>
      <c r="AE25" s="185"/>
      <c r="AF25" s="185"/>
      <c r="AG25" s="186"/>
    </row>
    <row r="26" spans="1:38" s="97" customFormat="1" ht="24.6" customHeight="1" x14ac:dyDescent="0.15">
      <c r="A26" s="113" t="s">
        <v>240</v>
      </c>
      <c r="B26" s="114"/>
      <c r="C26" s="114"/>
      <c r="D26" s="114"/>
      <c r="E26" s="114"/>
      <c r="F26" s="114"/>
      <c r="G26" s="114"/>
      <c r="H26" s="114"/>
      <c r="I26" s="114"/>
      <c r="J26" s="115"/>
      <c r="K26" s="137" t="s">
        <v>25</v>
      </c>
      <c r="L26" s="137"/>
      <c r="M26" s="137"/>
      <c r="N26" s="177" t="s">
        <v>10</v>
      </c>
      <c r="O26" s="177"/>
      <c r="P26" s="137">
        <v>2026</v>
      </c>
      <c r="Q26" s="137"/>
      <c r="R26" s="137"/>
      <c r="S26" s="75" t="s">
        <v>242</v>
      </c>
      <c r="T26" s="137">
        <v>8</v>
      </c>
      <c r="U26" s="137"/>
      <c r="V26" s="177" t="s">
        <v>4</v>
      </c>
      <c r="W26" s="177"/>
      <c r="X26" s="137">
        <v>30</v>
      </c>
      <c r="Y26" s="137"/>
      <c r="Z26" s="75" t="s">
        <v>3</v>
      </c>
      <c r="AA26" s="75" t="s">
        <v>6</v>
      </c>
      <c r="AB26" s="192">
        <v>9</v>
      </c>
      <c r="AC26" s="193"/>
      <c r="AD26" s="75" t="s">
        <v>4</v>
      </c>
      <c r="AE26" s="137">
        <v>2</v>
      </c>
      <c r="AF26" s="137"/>
      <c r="AG26" s="75" t="s">
        <v>241</v>
      </c>
    </row>
    <row r="27" spans="1:38" s="97" customFormat="1" ht="27.95" customHeight="1" x14ac:dyDescent="0.15">
      <c r="A27" s="132" t="s">
        <v>36</v>
      </c>
      <c r="B27" s="133"/>
      <c r="C27" s="133"/>
      <c r="D27" s="133"/>
      <c r="E27" s="133"/>
      <c r="F27" s="133"/>
      <c r="G27" s="133"/>
      <c r="H27" s="133"/>
      <c r="I27" s="133"/>
      <c r="J27" s="134"/>
      <c r="K27" s="137">
        <v>4</v>
      </c>
      <c r="L27" s="138"/>
      <c r="M27" s="138"/>
      <c r="N27" s="139" t="s">
        <v>26</v>
      </c>
      <c r="O27" s="139"/>
      <c r="P27" s="139"/>
      <c r="Q27" s="139"/>
      <c r="R27" s="140" t="s">
        <v>27</v>
      </c>
      <c r="S27" s="140"/>
      <c r="T27" s="140"/>
      <c r="U27" s="140"/>
      <c r="V27" s="140"/>
      <c r="W27" s="140"/>
      <c r="X27" s="140"/>
      <c r="Y27" s="61"/>
      <c r="Z27" s="62"/>
      <c r="AA27" s="62"/>
      <c r="AB27" s="62"/>
      <c r="AC27" s="62"/>
      <c r="AD27" s="62"/>
      <c r="AE27" s="62"/>
      <c r="AF27" s="62"/>
      <c r="AG27" s="63"/>
    </row>
    <row r="28" spans="1:38" s="97" customFormat="1" ht="27.95" customHeight="1" x14ac:dyDescent="0.15">
      <c r="A28" s="135"/>
      <c r="B28" s="136"/>
      <c r="C28" s="136"/>
      <c r="D28" s="136"/>
      <c r="E28" s="136"/>
      <c r="F28" s="136"/>
      <c r="G28" s="136"/>
      <c r="H28" s="136"/>
      <c r="I28" s="136"/>
      <c r="J28" s="136"/>
      <c r="K28" s="122"/>
      <c r="L28" s="123"/>
      <c r="M28" s="124"/>
      <c r="N28" s="122" t="s">
        <v>29</v>
      </c>
      <c r="O28" s="123"/>
      <c r="P28" s="123"/>
      <c r="Q28" s="123"/>
      <c r="R28" s="123"/>
      <c r="S28" s="123"/>
      <c r="T28" s="123"/>
      <c r="U28" s="124"/>
      <c r="V28" s="141" t="s">
        <v>41</v>
      </c>
      <c r="W28" s="142"/>
      <c r="X28" s="122" t="s">
        <v>28</v>
      </c>
      <c r="Y28" s="123"/>
      <c r="Z28" s="123"/>
      <c r="AA28" s="123"/>
      <c r="AB28" s="123"/>
      <c r="AC28" s="123"/>
      <c r="AD28" s="123"/>
      <c r="AE28" s="123"/>
      <c r="AF28" s="123"/>
      <c r="AG28" s="124"/>
    </row>
    <row r="29" spans="1:38" s="97" customFormat="1" ht="24" customHeight="1" x14ac:dyDescent="0.15">
      <c r="A29" s="135"/>
      <c r="B29" s="136"/>
      <c r="C29" s="136"/>
      <c r="D29" s="136"/>
      <c r="E29" s="136"/>
      <c r="F29" s="136"/>
      <c r="G29" s="136"/>
      <c r="H29" s="136"/>
      <c r="I29" s="136"/>
      <c r="J29" s="136"/>
      <c r="K29" s="122" t="s">
        <v>12</v>
      </c>
      <c r="L29" s="123"/>
      <c r="M29" s="124"/>
      <c r="N29" s="143" t="s">
        <v>236</v>
      </c>
      <c r="O29" s="144"/>
      <c r="P29" s="144"/>
      <c r="Q29" s="144"/>
      <c r="R29" s="144"/>
      <c r="S29" s="144"/>
      <c r="T29" s="144"/>
      <c r="U29" s="145"/>
      <c r="V29" s="146"/>
      <c r="W29" s="147"/>
      <c r="X29" s="143">
        <v>9</v>
      </c>
      <c r="Y29" s="144"/>
      <c r="Z29" s="145"/>
      <c r="AA29" s="59" t="s">
        <v>4</v>
      </c>
      <c r="AB29" s="130" t="s">
        <v>40</v>
      </c>
      <c r="AC29" s="131"/>
      <c r="AD29" s="143">
        <v>12</v>
      </c>
      <c r="AE29" s="144"/>
      <c r="AF29" s="145"/>
      <c r="AG29" s="59" t="s">
        <v>4</v>
      </c>
    </row>
    <row r="30" spans="1:38" s="97" customFormat="1" ht="24" customHeight="1" x14ac:dyDescent="0.15">
      <c r="A30" s="135"/>
      <c r="B30" s="136"/>
      <c r="C30" s="136"/>
      <c r="D30" s="136"/>
      <c r="E30" s="136"/>
      <c r="F30" s="136"/>
      <c r="G30" s="136"/>
      <c r="H30" s="136"/>
      <c r="I30" s="136"/>
      <c r="J30" s="136"/>
      <c r="K30" s="122" t="s">
        <v>13</v>
      </c>
      <c r="L30" s="123"/>
      <c r="M30" s="124"/>
      <c r="N30" s="143" t="s">
        <v>202</v>
      </c>
      <c r="O30" s="144"/>
      <c r="P30" s="144"/>
      <c r="Q30" s="144"/>
      <c r="R30" s="144"/>
      <c r="S30" s="144"/>
      <c r="T30" s="144"/>
      <c r="U30" s="145"/>
      <c r="V30" s="146"/>
      <c r="W30" s="147"/>
      <c r="X30" s="143">
        <v>1</v>
      </c>
      <c r="Y30" s="144"/>
      <c r="Z30" s="145"/>
      <c r="AA30" s="59" t="s">
        <v>4</v>
      </c>
      <c r="AB30" s="130" t="s">
        <v>40</v>
      </c>
      <c r="AC30" s="131"/>
      <c r="AD30" s="143">
        <v>3</v>
      </c>
      <c r="AE30" s="144"/>
      <c r="AF30" s="145"/>
      <c r="AG30" s="59" t="s">
        <v>4</v>
      </c>
    </row>
    <row r="31" spans="1:38" s="97" customFormat="1" ht="24" customHeight="1" x14ac:dyDescent="0.15">
      <c r="A31" s="135"/>
      <c r="B31" s="136"/>
      <c r="C31" s="136"/>
      <c r="D31" s="136"/>
      <c r="E31" s="136"/>
      <c r="F31" s="136"/>
      <c r="G31" s="136"/>
      <c r="H31" s="136"/>
      <c r="I31" s="136"/>
      <c r="J31" s="136"/>
      <c r="K31" s="122" t="s">
        <v>14</v>
      </c>
      <c r="L31" s="123"/>
      <c r="M31" s="124"/>
      <c r="N31" s="143" t="s">
        <v>237</v>
      </c>
      <c r="O31" s="144"/>
      <c r="P31" s="144"/>
      <c r="Q31" s="144"/>
      <c r="R31" s="144"/>
      <c r="S31" s="144"/>
      <c r="T31" s="144"/>
      <c r="U31" s="145"/>
      <c r="V31" s="146"/>
      <c r="W31" s="147"/>
      <c r="X31" s="143">
        <v>4</v>
      </c>
      <c r="Y31" s="144"/>
      <c r="Z31" s="145"/>
      <c r="AA31" s="59" t="s">
        <v>4</v>
      </c>
      <c r="AB31" s="130" t="s">
        <v>40</v>
      </c>
      <c r="AC31" s="131"/>
      <c r="AD31" s="143">
        <v>6</v>
      </c>
      <c r="AE31" s="144"/>
      <c r="AF31" s="145"/>
      <c r="AG31" s="59" t="s">
        <v>4</v>
      </c>
    </row>
    <row r="32" spans="1:38" s="97" customFormat="1" ht="24" customHeight="1" x14ac:dyDescent="0.15">
      <c r="A32" s="135"/>
      <c r="B32" s="136"/>
      <c r="C32" s="136"/>
      <c r="D32" s="136"/>
      <c r="E32" s="136"/>
      <c r="F32" s="136"/>
      <c r="G32" s="136"/>
      <c r="H32" s="136"/>
      <c r="I32" s="136"/>
      <c r="J32" s="136"/>
      <c r="K32" s="122" t="s">
        <v>22</v>
      </c>
      <c r="L32" s="123"/>
      <c r="M32" s="124"/>
      <c r="N32" s="143" t="s">
        <v>238</v>
      </c>
      <c r="O32" s="144"/>
      <c r="P32" s="144"/>
      <c r="Q32" s="144"/>
      <c r="R32" s="144"/>
      <c r="S32" s="144"/>
      <c r="T32" s="144"/>
      <c r="U32" s="145"/>
      <c r="V32" s="146" t="s">
        <v>200</v>
      </c>
      <c r="W32" s="147"/>
      <c r="X32" s="143">
        <v>6</v>
      </c>
      <c r="Y32" s="144"/>
      <c r="Z32" s="145"/>
      <c r="AA32" s="59" t="s">
        <v>4</v>
      </c>
      <c r="AB32" s="130" t="s">
        <v>40</v>
      </c>
      <c r="AC32" s="131"/>
      <c r="AD32" s="143">
        <v>8</v>
      </c>
      <c r="AE32" s="144"/>
      <c r="AF32" s="145"/>
      <c r="AG32" s="59" t="s">
        <v>4</v>
      </c>
    </row>
    <row r="33" spans="1:66" s="97" customFormat="1" ht="24" customHeight="1" x14ac:dyDescent="0.15">
      <c r="A33" s="135"/>
      <c r="B33" s="136"/>
      <c r="C33" s="136"/>
      <c r="D33" s="136"/>
      <c r="E33" s="136"/>
      <c r="F33" s="136"/>
      <c r="G33" s="136"/>
      <c r="H33" s="136"/>
      <c r="I33" s="136"/>
      <c r="J33" s="136"/>
      <c r="K33" s="122" t="s">
        <v>20</v>
      </c>
      <c r="L33" s="123"/>
      <c r="M33" s="124"/>
      <c r="N33" s="125"/>
      <c r="O33" s="126"/>
      <c r="P33" s="126"/>
      <c r="Q33" s="126"/>
      <c r="R33" s="126"/>
      <c r="S33" s="126"/>
      <c r="T33" s="126"/>
      <c r="U33" s="127"/>
      <c r="V33" s="128"/>
      <c r="W33" s="129"/>
      <c r="X33" s="125"/>
      <c r="Y33" s="126"/>
      <c r="Z33" s="127"/>
      <c r="AA33" s="59" t="s">
        <v>4</v>
      </c>
      <c r="AB33" s="130" t="s">
        <v>40</v>
      </c>
      <c r="AC33" s="131"/>
      <c r="AD33" s="125"/>
      <c r="AE33" s="126"/>
      <c r="AF33" s="127"/>
      <c r="AG33" s="59" t="s">
        <v>4</v>
      </c>
    </row>
    <row r="34" spans="1:66" s="97" customFormat="1" ht="24" customHeight="1" x14ac:dyDescent="0.15">
      <c r="A34" s="135"/>
      <c r="B34" s="136"/>
      <c r="C34" s="136"/>
      <c r="D34" s="136"/>
      <c r="E34" s="136"/>
      <c r="F34" s="136"/>
      <c r="G34" s="136"/>
      <c r="H34" s="136"/>
      <c r="I34" s="136"/>
      <c r="J34" s="136"/>
      <c r="K34" s="122" t="s">
        <v>19</v>
      </c>
      <c r="L34" s="123"/>
      <c r="M34" s="124"/>
      <c r="N34" s="125"/>
      <c r="O34" s="126"/>
      <c r="P34" s="126"/>
      <c r="Q34" s="126"/>
      <c r="R34" s="126"/>
      <c r="S34" s="126"/>
      <c r="T34" s="126"/>
      <c r="U34" s="127"/>
      <c r="V34" s="128"/>
      <c r="W34" s="129"/>
      <c r="X34" s="125"/>
      <c r="Y34" s="126"/>
      <c r="Z34" s="127"/>
      <c r="AA34" s="59" t="s">
        <v>4</v>
      </c>
      <c r="AB34" s="130" t="s">
        <v>40</v>
      </c>
      <c r="AC34" s="131"/>
      <c r="AD34" s="125"/>
      <c r="AE34" s="126"/>
      <c r="AF34" s="127"/>
      <c r="AG34" s="59" t="s">
        <v>4</v>
      </c>
    </row>
    <row r="35" spans="1:66" s="97" customFormat="1" ht="27.95" customHeight="1" x14ac:dyDescent="0.15">
      <c r="A35" s="113" t="s">
        <v>267</v>
      </c>
      <c r="B35" s="114"/>
      <c r="C35" s="114"/>
      <c r="D35" s="114"/>
      <c r="E35" s="114"/>
      <c r="F35" s="114"/>
      <c r="G35" s="114"/>
      <c r="H35" s="114"/>
      <c r="I35" s="114"/>
      <c r="J35" s="115"/>
      <c r="K35" s="192" t="s">
        <v>268</v>
      </c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49" t="s">
        <v>18</v>
      </c>
      <c r="AB35" s="64"/>
      <c r="AC35" s="64"/>
      <c r="AD35" s="64"/>
      <c r="AE35" s="64"/>
      <c r="AF35" s="64"/>
      <c r="AG35" s="51"/>
    </row>
    <row r="36" spans="1:66" ht="9.6" customHeight="1" x14ac:dyDescent="0.15">
      <c r="A36" s="65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I36" s="96"/>
    </row>
    <row r="37" spans="1:66" ht="14.25" customHeight="1" x14ac:dyDescent="0.15">
      <c r="A37" s="68" t="s">
        <v>254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I37" s="96"/>
    </row>
    <row r="38" spans="1:66" ht="21.75" customHeight="1" x14ac:dyDescent="0.15">
      <c r="A38" s="116" t="s">
        <v>230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8"/>
      <c r="AI38" s="96"/>
    </row>
    <row r="39" spans="1:66" ht="27.95" customHeight="1" x14ac:dyDescent="0.15">
      <c r="A39" s="119" t="s">
        <v>255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20" t="s">
        <v>231</v>
      </c>
      <c r="U39" s="120"/>
      <c r="V39" s="120"/>
      <c r="W39" s="120"/>
      <c r="X39" s="121" t="s">
        <v>232</v>
      </c>
      <c r="Y39" s="121"/>
      <c r="Z39" s="121"/>
      <c r="AA39" s="121"/>
      <c r="AB39" s="121"/>
      <c r="AC39" s="121"/>
      <c r="AD39" s="121"/>
      <c r="AE39" s="121"/>
      <c r="AF39" s="121"/>
      <c r="AG39" s="121"/>
    </row>
    <row r="40" spans="1:66" ht="50.1" customHeight="1" x14ac:dyDescent="0.15">
      <c r="A40" s="152" t="s">
        <v>233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3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</row>
    <row r="41" spans="1:66" s="97" customFormat="1" ht="12" customHeight="1" x14ac:dyDescent="0.15">
      <c r="A41" s="155" t="s">
        <v>7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7"/>
      <c r="AI41" s="95"/>
    </row>
    <row r="42" spans="1:66" s="97" customFormat="1" ht="13.5" customHeight="1" x14ac:dyDescent="0.15">
      <c r="A42" s="158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I42" s="95"/>
    </row>
    <row r="43" spans="1:66" ht="9" customHeight="1" x14ac:dyDescent="0.15">
      <c r="A43" s="102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</row>
    <row r="44" spans="1:66" x14ac:dyDescent="0.15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93"/>
      <c r="AJ44" s="97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</row>
    <row r="45" spans="1:66" s="97" customFormat="1" ht="12" customHeight="1" x14ac:dyDescent="0.15">
      <c r="A45" s="161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I45" s="95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</row>
    <row r="46" spans="1:66" s="97" customFormat="1" x14ac:dyDescent="0.15">
      <c r="A46" s="161"/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I46" s="95"/>
      <c r="AJ46" s="105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</row>
    <row r="47" spans="1:66" s="97" customFormat="1" ht="12" customHeight="1" x14ac:dyDescent="0.15">
      <c r="A47" s="148"/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I47" s="95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</row>
    <row r="48" spans="1:66" s="97" customFormat="1" x14ac:dyDescent="0.15">
      <c r="A48" s="148"/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I48" s="95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</row>
    <row r="49" spans="1:66" s="97" customFormat="1" x14ac:dyDescent="0.15">
      <c r="A49" s="148"/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I49" s="95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</row>
    <row r="50" spans="1:66" s="97" customFormat="1" ht="12" customHeight="1" x14ac:dyDescent="0.15">
      <c r="A50" s="148"/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I50" s="95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</row>
    <row r="51" spans="1:66" s="97" customFormat="1" ht="12" customHeight="1" x14ac:dyDescent="0.15">
      <c r="A51" s="148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I51" s="95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</row>
    <row r="52" spans="1:66" s="97" customFormat="1" x14ac:dyDescent="0.15">
      <c r="A52" s="150"/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06"/>
      <c r="AG52" s="107"/>
      <c r="AI52" s="95"/>
    </row>
    <row r="53" spans="1:66" s="97" customFormat="1" x14ac:dyDescent="0.15">
      <c r="A53" s="150"/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06"/>
      <c r="AG53" s="107"/>
      <c r="AI53" s="95"/>
    </row>
  </sheetData>
  <sheetProtection algorithmName="SHA-512" hashValue="7FNVa4VceMZoLeBgKkVk7llNpJPMgGx5EGU80mtneGGsIValqBW5sZeSMerLcJS54lY7fyKYz1MSsTbNzS071w==" saltValue="cVgUSWesibhtgaf+152bXg==" spinCount="100000" sheet="1" formatCells="0" formatColumns="0" formatRows="0" autoFilter="0" pivotTables="0"/>
  <mergeCells count="118">
    <mergeCell ref="AJ21:AK21"/>
    <mergeCell ref="K35:Z35"/>
    <mergeCell ref="K20:M21"/>
    <mergeCell ref="N20:P21"/>
    <mergeCell ref="Q20:Q21"/>
    <mergeCell ref="R20:S21"/>
    <mergeCell ref="T20:T21"/>
    <mergeCell ref="U20:V21"/>
    <mergeCell ref="W20:Y21"/>
    <mergeCell ref="Z20:Z21"/>
    <mergeCell ref="V29:W29"/>
    <mergeCell ref="X29:Z29"/>
    <mergeCell ref="AB29:AC29"/>
    <mergeCell ref="AD29:AF29"/>
    <mergeCell ref="K30:M30"/>
    <mergeCell ref="N30:U30"/>
    <mergeCell ref="V30:W30"/>
    <mergeCell ref="X30:Z30"/>
    <mergeCell ref="AB30:AC30"/>
    <mergeCell ref="K29:M29"/>
    <mergeCell ref="N29:U29"/>
    <mergeCell ref="AD30:AF30"/>
    <mergeCell ref="AD31:AF31"/>
    <mergeCell ref="AB32:AC32"/>
    <mergeCell ref="A26:J26"/>
    <mergeCell ref="K26:M26"/>
    <mergeCell ref="N26:O26"/>
    <mergeCell ref="P26:R26"/>
    <mergeCell ref="T26:U26"/>
    <mergeCell ref="V26:W26"/>
    <mergeCell ref="X26:Y26"/>
    <mergeCell ref="AB26:AC26"/>
    <mergeCell ref="AE26:AF26"/>
    <mergeCell ref="A25:J25"/>
    <mergeCell ref="K25:M25"/>
    <mergeCell ref="N25:P25"/>
    <mergeCell ref="R25:S25"/>
    <mergeCell ref="U25:V25"/>
    <mergeCell ref="X8:AG8"/>
    <mergeCell ref="A20:J24"/>
    <mergeCell ref="A10:AF10"/>
    <mergeCell ref="A12:AG12"/>
    <mergeCell ref="A14:J14"/>
    <mergeCell ref="K14:W14"/>
    <mergeCell ref="A15:J15"/>
    <mergeCell ref="K15:W15"/>
    <mergeCell ref="A19:J19"/>
    <mergeCell ref="K19:AG19"/>
    <mergeCell ref="X25:AG25"/>
    <mergeCell ref="AA20:AB21"/>
    <mergeCell ref="AC20:AC21"/>
    <mergeCell ref="AD21:AG21"/>
    <mergeCell ref="K23:R24"/>
    <mergeCell ref="S23:AG24"/>
    <mergeCell ref="K22:AB22"/>
    <mergeCell ref="AC22:AG22"/>
    <mergeCell ref="V3:W3"/>
    <mergeCell ref="X3:Z3"/>
    <mergeCell ref="AB3:AC3"/>
    <mergeCell ref="AE3:AF3"/>
    <mergeCell ref="X6:AG6"/>
    <mergeCell ref="X7:AG7"/>
    <mergeCell ref="A18:J18"/>
    <mergeCell ref="K18:U18"/>
    <mergeCell ref="V18:Z18"/>
    <mergeCell ref="AA18:AG18"/>
    <mergeCell ref="A16:J16"/>
    <mergeCell ref="K16:AG16"/>
    <mergeCell ref="A17:J17"/>
    <mergeCell ref="K17:O17"/>
    <mergeCell ref="P17:X17"/>
    <mergeCell ref="Y17:AG17"/>
    <mergeCell ref="K33:M33"/>
    <mergeCell ref="N33:U33"/>
    <mergeCell ref="V33:W33"/>
    <mergeCell ref="X33:Z33"/>
    <mergeCell ref="AB33:AC33"/>
    <mergeCell ref="AD33:AF33"/>
    <mergeCell ref="K32:M32"/>
    <mergeCell ref="N32:U32"/>
    <mergeCell ref="V32:W32"/>
    <mergeCell ref="X32:Z32"/>
    <mergeCell ref="AD32:AF32"/>
    <mergeCell ref="A47:A49"/>
    <mergeCell ref="B47:AG49"/>
    <mergeCell ref="A50:A51"/>
    <mergeCell ref="B50:AG51"/>
    <mergeCell ref="A52:A53"/>
    <mergeCell ref="B52:AE53"/>
    <mergeCell ref="A40:J40"/>
    <mergeCell ref="K40:AG40"/>
    <mergeCell ref="A41:AG42"/>
    <mergeCell ref="A45:A46"/>
    <mergeCell ref="B45:AG46"/>
    <mergeCell ref="A35:J35"/>
    <mergeCell ref="A38:AG38"/>
    <mergeCell ref="A39:S39"/>
    <mergeCell ref="T39:W39"/>
    <mergeCell ref="X39:AG39"/>
    <mergeCell ref="K34:M34"/>
    <mergeCell ref="N34:U34"/>
    <mergeCell ref="V34:W34"/>
    <mergeCell ref="X34:Z34"/>
    <mergeCell ref="AB34:AC34"/>
    <mergeCell ref="AD34:AF34"/>
    <mergeCell ref="A27:J34"/>
    <mergeCell ref="K27:M27"/>
    <mergeCell ref="N27:Q27"/>
    <mergeCell ref="R27:X27"/>
    <mergeCell ref="K28:M28"/>
    <mergeCell ref="N28:U28"/>
    <mergeCell ref="V28:W28"/>
    <mergeCell ref="X28:AG28"/>
    <mergeCell ref="K31:M31"/>
    <mergeCell ref="N31:U31"/>
    <mergeCell ref="V31:W31"/>
    <mergeCell ref="X31:Z31"/>
    <mergeCell ref="AB31:AC31"/>
  </mergeCells>
  <phoneticPr fontId="2"/>
  <conditionalFormatting sqref="K35">
    <cfRule type="containsBlanks" dxfId="27" priority="4">
      <formula>LEN(TRIM(K35))=0</formula>
    </cfRule>
  </conditionalFormatting>
  <conditionalFormatting sqref="K40:AG40">
    <cfRule type="expression" dxfId="26" priority="9">
      <formula>$T$39="はい"</formula>
    </cfRule>
  </conditionalFormatting>
  <conditionalFormatting sqref="N26:AG26">
    <cfRule type="expression" dxfId="25" priority="8">
      <formula>$K$26="無"</formula>
    </cfRule>
  </conditionalFormatting>
  <conditionalFormatting sqref="S23:AG24">
    <cfRule type="expression" dxfId="24" priority="1">
      <formula>$AC$22="無"</formula>
    </cfRule>
  </conditionalFormatting>
  <conditionalFormatting sqref="AC22:AG22">
    <cfRule type="expression" dxfId="23" priority="2">
      <formula>$AC$22=無</formula>
    </cfRule>
    <cfRule type="containsBlanks" dxfId="22" priority="3">
      <formula>LEN(TRIM(AC22))=0</formula>
    </cfRule>
  </conditionalFormatting>
  <dataValidations count="8">
    <dataValidation type="list" allowBlank="1" showInputMessage="1" showErrorMessage="1" sqref="T39:W39" xr:uid="{00000000-0002-0000-0000-000000000000}">
      <formula1>"はい,いいえ"</formula1>
    </dataValidation>
    <dataValidation type="list" allowBlank="1" showInputMessage="1" showErrorMessage="1" sqref="V29:V34" xr:uid="{00000000-0002-0000-0000-000001000000}">
      <formula1>"任意"</formula1>
    </dataValidation>
    <dataValidation type="list" allowBlank="1" showInputMessage="1" showErrorMessage="1" sqref="AC22:AG22" xr:uid="{D666FB52-84ED-49F8-A0E2-1D2A658E4010}">
      <formula1>"無,有"</formula1>
    </dataValidation>
    <dataValidation type="textLength" operator="equal" allowBlank="1" showInputMessage="1" showErrorMessage="1" sqref="X6:AG6" xr:uid="{00000000-0002-0000-0000-000003000000}">
      <formula1>12</formula1>
    </dataValidation>
    <dataValidation type="list" allowBlank="1" showInputMessage="1" showErrorMessage="1" sqref="K14" xr:uid="{00000000-0002-0000-0000-000005000000}">
      <formula1>"大学入学準備コース,学士課程"</formula1>
    </dataValidation>
    <dataValidation type="list" allowBlank="1" showInputMessage="1" showErrorMessage="1" sqref="K15" xr:uid="{00000000-0002-0000-0000-000006000000}">
      <formula1>"第１希望,第２希望,第３希望,第４希望,留学先大学変更（再審査承認済）"</formula1>
    </dataValidation>
    <dataValidation type="list" allowBlank="1" showInputMessage="1" showErrorMessage="1" sqref="K26:M26" xr:uid="{00000000-0002-0000-0000-000007000000}">
      <formula1>"有,無"</formula1>
    </dataValidation>
    <dataValidation type="list" allowBlank="1" showInputMessage="1" showErrorMessage="1" sqref="K35:Z35" xr:uid="{56E14C0F-8907-46B5-80C8-CAF12FFD710B}">
      <formula1>"該当なし（提出不要）,退学・退職証明書を提出する,退学・退職見込み文書を提出する"</formula1>
    </dataValidation>
  </dataValidations>
  <printOptions horizontalCentered="1"/>
  <pageMargins left="0.51181102362204722" right="0.51181102362204722" top="0.35433070866141736" bottom="0.35433070866141736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94A9D-3315-4D49-BB26-E73DA0E1E94A}">
  <sheetPr>
    <tabColor rgb="FFFFFFCC"/>
    <pageSetUpPr fitToPage="1"/>
  </sheetPr>
  <dimension ref="A1:BN53"/>
  <sheetViews>
    <sheetView showGridLines="0" view="pageBreakPreview" zoomScaleNormal="85" zoomScaleSheetLayoutView="100" workbookViewId="0"/>
  </sheetViews>
  <sheetFormatPr defaultColWidth="9" defaultRowHeight="13.5" x14ac:dyDescent="0.15"/>
  <cols>
    <col min="1" max="10" width="2.625" style="96" customWidth="1"/>
    <col min="11" max="11" width="1.125" style="96" customWidth="1"/>
    <col min="12" max="14" width="2.625" style="96" customWidth="1"/>
    <col min="15" max="15" width="3.125" style="96" customWidth="1"/>
    <col min="16" max="16" width="2.875" style="96" customWidth="1"/>
    <col min="17" max="17" width="3.25" style="96" customWidth="1"/>
    <col min="18" max="18" width="2.875" style="96" customWidth="1"/>
    <col min="19" max="19" width="4.5" style="96" customWidth="1"/>
    <col min="20" max="20" width="3.25" style="96" customWidth="1"/>
    <col min="21" max="21" width="3.375" style="96" customWidth="1"/>
    <col min="22" max="22" width="2.375" style="96" customWidth="1"/>
    <col min="23" max="23" width="2.75" style="96" customWidth="1"/>
    <col min="24" max="25" width="2.875" style="96" customWidth="1"/>
    <col min="26" max="26" width="4.125" style="96" customWidth="1"/>
    <col min="27" max="27" width="3.625" style="96" customWidth="1"/>
    <col min="28" max="28" width="2.875" style="96" customWidth="1"/>
    <col min="29" max="29" width="3.125" style="96" customWidth="1"/>
    <col min="30" max="30" width="2.875" style="96" customWidth="1"/>
    <col min="31" max="32" width="3.125" style="96" customWidth="1"/>
    <col min="33" max="33" width="4.125" style="96" customWidth="1"/>
    <col min="34" max="34" width="2.625" style="96" customWidth="1"/>
    <col min="35" max="35" width="9" style="95"/>
    <col min="36" max="16384" width="9" style="96"/>
  </cols>
  <sheetData>
    <row r="1" spans="1:36" ht="19.5" customHeight="1" x14ac:dyDescent="0.15">
      <c r="A1" s="40"/>
      <c r="B1" s="40"/>
      <c r="C1" s="40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41"/>
      <c r="AG1" s="41" t="s">
        <v>256</v>
      </c>
      <c r="AH1" s="94"/>
    </row>
    <row r="2" spans="1:36" ht="5.25" customHeight="1" x14ac:dyDescent="0.15">
      <c r="A2" s="4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6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162" t="s">
        <v>10</v>
      </c>
      <c r="W3" s="162"/>
      <c r="X3" s="163">
        <v>2026</v>
      </c>
      <c r="Y3" s="163"/>
      <c r="Z3" s="163"/>
      <c r="AA3" s="43" t="s">
        <v>1</v>
      </c>
      <c r="AB3" s="163">
        <v>6</v>
      </c>
      <c r="AC3" s="163"/>
      <c r="AD3" s="43" t="s">
        <v>2</v>
      </c>
      <c r="AE3" s="163">
        <v>24</v>
      </c>
      <c r="AF3" s="163"/>
      <c r="AG3" s="44" t="s">
        <v>3</v>
      </c>
      <c r="AJ3" s="95"/>
    </row>
    <row r="4" spans="1:36" x14ac:dyDescent="0.15">
      <c r="A4" s="2" t="s">
        <v>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43"/>
      <c r="Y4" s="43"/>
      <c r="Z4" s="43"/>
      <c r="AA4" s="43"/>
      <c r="AB4" s="43"/>
      <c r="AC4" s="43"/>
      <c r="AD4" s="43"/>
      <c r="AE4" s="43"/>
      <c r="AF4" s="43"/>
      <c r="AG4" s="43"/>
      <c r="AJ4" s="95"/>
    </row>
    <row r="5" spans="1:36" ht="13.5" customHeight="1" x14ac:dyDescent="0.15">
      <c r="A5" s="4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3"/>
      <c r="Y5" s="43"/>
      <c r="Z5" s="43"/>
      <c r="AA5" s="43"/>
      <c r="AB5" s="43"/>
      <c r="AC5" s="43"/>
      <c r="AD5" s="43"/>
      <c r="AE5" s="43"/>
      <c r="AF5" s="43"/>
      <c r="AG5" s="43"/>
      <c r="AJ5" s="95"/>
    </row>
    <row r="6" spans="1:36" ht="19.5" customHeight="1" x14ac:dyDescent="0.15">
      <c r="A6" s="4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46"/>
      <c r="W6" s="46" t="s">
        <v>8</v>
      </c>
      <c r="X6" s="164" t="s">
        <v>257</v>
      </c>
      <c r="Y6" s="164"/>
      <c r="Z6" s="164"/>
      <c r="AA6" s="164"/>
      <c r="AB6" s="164"/>
      <c r="AC6" s="164"/>
      <c r="AD6" s="164"/>
      <c r="AE6" s="164"/>
      <c r="AF6" s="164"/>
      <c r="AG6" s="164"/>
      <c r="AJ6" s="95"/>
    </row>
    <row r="7" spans="1:36" ht="19.5" customHeight="1" x14ac:dyDescent="0.15">
      <c r="A7" s="4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46"/>
      <c r="V7" s="46"/>
      <c r="W7" s="46" t="s">
        <v>16</v>
      </c>
      <c r="X7" s="144" t="s">
        <v>15</v>
      </c>
      <c r="Y7" s="144"/>
      <c r="Z7" s="144"/>
      <c r="AA7" s="144"/>
      <c r="AB7" s="144"/>
      <c r="AC7" s="144"/>
      <c r="AD7" s="144"/>
      <c r="AE7" s="144"/>
      <c r="AF7" s="144"/>
      <c r="AG7" s="144"/>
      <c r="AJ7" s="95"/>
    </row>
    <row r="8" spans="1:36" ht="19.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46"/>
      <c r="W8" s="46" t="s">
        <v>17</v>
      </c>
      <c r="X8" s="144" t="s">
        <v>11</v>
      </c>
      <c r="Y8" s="144"/>
      <c r="Z8" s="144"/>
      <c r="AA8" s="144"/>
      <c r="AB8" s="144"/>
      <c r="AC8" s="144"/>
      <c r="AD8" s="144"/>
      <c r="AE8" s="144"/>
      <c r="AF8" s="144"/>
      <c r="AG8" s="144"/>
      <c r="AJ8" s="95"/>
    </row>
    <row r="9" spans="1:36" ht="10.5" customHeight="1" x14ac:dyDescent="0.15">
      <c r="A9" s="4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J9" s="95"/>
    </row>
    <row r="10" spans="1:36" ht="17.25" x14ac:dyDescent="0.15">
      <c r="A10" s="182" t="s">
        <v>253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2"/>
      <c r="AJ10" s="95"/>
    </row>
    <row r="11" spans="1:36" ht="10.5" customHeight="1" x14ac:dyDescent="0.15">
      <c r="A11" s="4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J11" s="95"/>
    </row>
    <row r="12" spans="1:36" x14ac:dyDescent="0.15">
      <c r="A12" s="183" t="s">
        <v>38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</row>
    <row r="13" spans="1:36" ht="8.25" customHeight="1" x14ac:dyDescent="0.15">
      <c r="A13" s="48" t="s">
        <v>9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</row>
    <row r="14" spans="1:36" s="97" customFormat="1" ht="27.95" customHeight="1" x14ac:dyDescent="0.15">
      <c r="A14" s="122" t="s">
        <v>23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43" t="s">
        <v>272</v>
      </c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49" t="s">
        <v>18</v>
      </c>
      <c r="Y14" s="50"/>
      <c r="Z14" s="50"/>
      <c r="AA14" s="50"/>
      <c r="AB14" s="50"/>
      <c r="AC14" s="50"/>
      <c r="AD14" s="50"/>
      <c r="AE14" s="50"/>
      <c r="AF14" s="50"/>
      <c r="AG14" s="51"/>
      <c r="AI14" s="95"/>
    </row>
    <row r="15" spans="1:36" s="97" customFormat="1" ht="27.95" customHeight="1" x14ac:dyDescent="0.15">
      <c r="A15" s="122" t="s">
        <v>24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43" t="s">
        <v>234</v>
      </c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52" t="s">
        <v>18</v>
      </c>
      <c r="Y15" s="53"/>
      <c r="Z15" s="53"/>
      <c r="AA15" s="53"/>
      <c r="AB15" s="53"/>
      <c r="AC15" s="53"/>
      <c r="AD15" s="53"/>
      <c r="AE15" s="53"/>
      <c r="AF15" s="53"/>
      <c r="AG15" s="54"/>
      <c r="AI15" s="95"/>
    </row>
    <row r="16" spans="1:36" s="97" customFormat="1" ht="27.95" customHeight="1" x14ac:dyDescent="0.15">
      <c r="A16" s="122" t="s">
        <v>203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43" t="s">
        <v>258</v>
      </c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5"/>
      <c r="AI16" s="95"/>
    </row>
    <row r="17" spans="1:52" s="97" customFormat="1" ht="27.95" customHeight="1" x14ac:dyDescent="0.15">
      <c r="A17" s="116" t="s">
        <v>39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71">
        <v>502</v>
      </c>
      <c r="L17" s="172"/>
      <c r="M17" s="172"/>
      <c r="N17" s="172"/>
      <c r="O17" s="172"/>
      <c r="P17" s="130" t="s">
        <v>204</v>
      </c>
      <c r="Q17" s="173"/>
      <c r="R17" s="173"/>
      <c r="S17" s="173"/>
      <c r="T17" s="173"/>
      <c r="U17" s="173"/>
      <c r="V17" s="173"/>
      <c r="W17" s="173"/>
      <c r="X17" s="131"/>
      <c r="Y17" s="174" t="str">
        <f>IF(K17="","",VLOOKUP(K17,国・地域コード!B7:E178,2,0))</f>
        <v>アメリカ合衆国</v>
      </c>
      <c r="Z17" s="175"/>
      <c r="AA17" s="175"/>
      <c r="AB17" s="175"/>
      <c r="AC17" s="175"/>
      <c r="AD17" s="175"/>
      <c r="AE17" s="175"/>
      <c r="AF17" s="175"/>
      <c r="AG17" s="176"/>
      <c r="AI17" s="95"/>
    </row>
    <row r="18" spans="1:52" s="97" customFormat="1" ht="27.95" customHeight="1" x14ac:dyDescent="0.15">
      <c r="A18" s="122" t="s">
        <v>264</v>
      </c>
      <c r="B18" s="123"/>
      <c r="C18" s="123"/>
      <c r="D18" s="123"/>
      <c r="E18" s="123"/>
      <c r="F18" s="123"/>
      <c r="G18" s="123"/>
      <c r="H18" s="123"/>
      <c r="I18" s="123"/>
      <c r="J18" s="124"/>
      <c r="K18" s="144" t="s">
        <v>260</v>
      </c>
      <c r="L18" s="144"/>
      <c r="M18" s="144"/>
      <c r="N18" s="144"/>
      <c r="O18" s="144"/>
      <c r="P18" s="144"/>
      <c r="Q18" s="144"/>
      <c r="R18" s="144"/>
      <c r="S18" s="144"/>
      <c r="T18" s="144"/>
      <c r="U18" s="145"/>
      <c r="V18" s="165" t="s">
        <v>201</v>
      </c>
      <c r="W18" s="166"/>
      <c r="X18" s="166"/>
      <c r="Y18" s="166"/>
      <c r="Z18" s="167"/>
      <c r="AA18" s="168">
        <f>IF(K17="","",VLOOKUP(K17,国・地域コード!B7:E200,4,0))</f>
        <v>352000</v>
      </c>
      <c r="AB18" s="169"/>
      <c r="AC18" s="169"/>
      <c r="AD18" s="169"/>
      <c r="AE18" s="169"/>
      <c r="AF18" s="169"/>
      <c r="AG18" s="170"/>
      <c r="AI18" s="95"/>
    </row>
    <row r="19" spans="1:52" s="97" customFormat="1" ht="27.95" customHeight="1" x14ac:dyDescent="0.15">
      <c r="A19" s="122" t="s">
        <v>205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43" t="s">
        <v>261</v>
      </c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5"/>
      <c r="AI19" s="95"/>
    </row>
    <row r="20" spans="1:52" s="97" customFormat="1" ht="14.1" customHeight="1" x14ac:dyDescent="0.15">
      <c r="A20" s="132" t="s">
        <v>37</v>
      </c>
      <c r="B20" s="133"/>
      <c r="C20" s="133"/>
      <c r="D20" s="133"/>
      <c r="E20" s="133"/>
      <c r="F20" s="133"/>
      <c r="G20" s="133"/>
      <c r="H20" s="133"/>
      <c r="I20" s="133"/>
      <c r="J20" s="134"/>
      <c r="K20" s="195" t="s">
        <v>10</v>
      </c>
      <c r="L20" s="196"/>
      <c r="M20" s="197"/>
      <c r="N20" s="201">
        <v>2026</v>
      </c>
      <c r="O20" s="201"/>
      <c r="P20" s="201"/>
      <c r="Q20" s="139" t="s">
        <v>1</v>
      </c>
      <c r="R20" s="201">
        <v>9</v>
      </c>
      <c r="S20" s="201"/>
      <c r="T20" s="139" t="s">
        <v>4</v>
      </c>
      <c r="U20" s="177" t="s">
        <v>6</v>
      </c>
      <c r="V20" s="177"/>
      <c r="W20" s="137">
        <v>2030</v>
      </c>
      <c r="X20" s="137"/>
      <c r="Y20" s="137"/>
      <c r="Z20" s="139" t="s">
        <v>1</v>
      </c>
      <c r="AA20" s="137">
        <v>6</v>
      </c>
      <c r="AB20" s="137"/>
      <c r="AC20" s="139" t="s">
        <v>4</v>
      </c>
      <c r="AD20" s="55" t="s">
        <v>30</v>
      </c>
      <c r="AE20" s="56">
        <f>IF(R20="","",(IF(AA20="","",(IF(N20="","",(W20-N20)*12+(AA20-R20)+1)))))</f>
        <v>46</v>
      </c>
      <c r="AF20" s="57" t="s">
        <v>31</v>
      </c>
      <c r="AG20" s="58" t="s">
        <v>32</v>
      </c>
      <c r="AI20" s="95"/>
      <c r="AJ20" s="100"/>
      <c r="AK20" s="100"/>
      <c r="AL20" s="100"/>
      <c r="AM20" s="99"/>
      <c r="AN20" s="100"/>
      <c r="AO20" s="100"/>
      <c r="AP20" s="99"/>
    </row>
    <row r="21" spans="1:52" s="97" customFormat="1" ht="14.1" customHeight="1" x14ac:dyDescent="0.15">
      <c r="A21" s="135"/>
      <c r="B21" s="136"/>
      <c r="C21" s="136"/>
      <c r="D21" s="136"/>
      <c r="E21" s="136"/>
      <c r="F21" s="136"/>
      <c r="G21" s="136"/>
      <c r="H21" s="136"/>
      <c r="I21" s="136"/>
      <c r="J21" s="178"/>
      <c r="K21" s="198"/>
      <c r="L21" s="199"/>
      <c r="M21" s="200"/>
      <c r="N21" s="202"/>
      <c r="O21" s="202"/>
      <c r="P21" s="202"/>
      <c r="Q21" s="187"/>
      <c r="R21" s="202"/>
      <c r="S21" s="202"/>
      <c r="T21" s="187"/>
      <c r="U21" s="177"/>
      <c r="V21" s="177"/>
      <c r="W21" s="137"/>
      <c r="X21" s="137"/>
      <c r="Y21" s="137"/>
      <c r="Z21" s="187"/>
      <c r="AA21" s="137"/>
      <c r="AB21" s="137"/>
      <c r="AC21" s="187"/>
      <c r="AD21" s="188" t="s">
        <v>33</v>
      </c>
      <c r="AE21" s="189"/>
      <c r="AF21" s="189"/>
      <c r="AG21" s="190"/>
      <c r="AH21" s="98"/>
      <c r="AI21" s="108"/>
      <c r="AJ21" s="98"/>
      <c r="AL21" s="194"/>
      <c r="AM21" s="194"/>
      <c r="AN21" s="194"/>
      <c r="AO21" s="99"/>
      <c r="AP21" s="194"/>
      <c r="AQ21" s="194"/>
      <c r="AR21" s="99"/>
      <c r="AS21" s="109"/>
      <c r="AT21" s="194"/>
      <c r="AU21" s="194"/>
      <c r="AV21" s="194"/>
      <c r="AW21" s="99"/>
      <c r="AX21" s="194"/>
      <c r="AY21" s="194"/>
      <c r="AZ21" s="99"/>
    </row>
    <row r="22" spans="1:52" s="97" customFormat="1" ht="27.95" customHeight="1" x14ac:dyDescent="0.15">
      <c r="A22" s="135"/>
      <c r="B22" s="136"/>
      <c r="C22" s="136"/>
      <c r="D22" s="136"/>
      <c r="E22" s="136"/>
      <c r="F22" s="136"/>
      <c r="G22" s="136"/>
      <c r="H22" s="136"/>
      <c r="I22" s="136"/>
      <c r="J22" s="178"/>
      <c r="K22" s="122" t="s">
        <v>265</v>
      </c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92" t="s">
        <v>25</v>
      </c>
      <c r="AD22" s="172"/>
      <c r="AE22" s="172"/>
      <c r="AF22" s="172"/>
      <c r="AG22" s="193"/>
      <c r="AH22" s="101"/>
      <c r="AJ22" s="101"/>
      <c r="AK22" s="101"/>
      <c r="AL22" s="110"/>
      <c r="AS22" s="109"/>
    </row>
    <row r="23" spans="1:52" s="97" customFormat="1" ht="50.25" customHeight="1" x14ac:dyDescent="0.15">
      <c r="A23" s="135"/>
      <c r="B23" s="136"/>
      <c r="C23" s="136"/>
      <c r="D23" s="136"/>
      <c r="E23" s="136"/>
      <c r="F23" s="136"/>
      <c r="G23" s="136"/>
      <c r="H23" s="136"/>
      <c r="I23" s="136"/>
      <c r="J23" s="178"/>
      <c r="K23" s="119" t="s">
        <v>266</v>
      </c>
      <c r="L23" s="119"/>
      <c r="M23" s="119"/>
      <c r="N23" s="119"/>
      <c r="O23" s="119"/>
      <c r="P23" s="119"/>
      <c r="Q23" s="119"/>
      <c r="R23" s="119"/>
      <c r="S23" s="191" t="s">
        <v>270</v>
      </c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I23" s="111"/>
      <c r="AJ23" s="194"/>
      <c r="AK23" s="194"/>
      <c r="AL23" s="194"/>
      <c r="AM23" s="99"/>
      <c r="AN23" s="194"/>
      <c r="AO23" s="194"/>
      <c r="AP23" s="99"/>
      <c r="AS23" s="109"/>
    </row>
    <row r="24" spans="1:52" s="97" customFormat="1" ht="22.5" customHeight="1" x14ac:dyDescent="0.15">
      <c r="A24" s="179"/>
      <c r="B24" s="180"/>
      <c r="C24" s="180"/>
      <c r="D24" s="180"/>
      <c r="E24" s="180"/>
      <c r="F24" s="180"/>
      <c r="G24" s="180"/>
      <c r="H24" s="180"/>
      <c r="I24" s="180"/>
      <c r="J24" s="181"/>
      <c r="K24" s="119"/>
      <c r="L24" s="119"/>
      <c r="M24" s="119"/>
      <c r="N24" s="119"/>
      <c r="O24" s="119"/>
      <c r="P24" s="119"/>
      <c r="Q24" s="119"/>
      <c r="R24" s="119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I24" s="95"/>
      <c r="AJ24" s="100"/>
      <c r="AK24" s="100"/>
      <c r="AL24" s="100"/>
      <c r="AM24" s="99"/>
      <c r="AN24" s="100"/>
      <c r="AO24" s="100"/>
      <c r="AP24" s="99"/>
      <c r="AS24" s="109"/>
    </row>
    <row r="25" spans="1:52" s="97" customFormat="1" ht="27.95" customHeight="1" x14ac:dyDescent="0.15">
      <c r="A25" s="113" t="s">
        <v>35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77" t="s">
        <v>10</v>
      </c>
      <c r="L25" s="177"/>
      <c r="M25" s="177"/>
      <c r="N25" s="137">
        <v>2026</v>
      </c>
      <c r="O25" s="137"/>
      <c r="P25" s="137"/>
      <c r="Q25" s="59" t="s">
        <v>1</v>
      </c>
      <c r="R25" s="137">
        <v>9</v>
      </c>
      <c r="S25" s="137"/>
      <c r="T25" s="59" t="s">
        <v>4</v>
      </c>
      <c r="U25" s="137">
        <v>3</v>
      </c>
      <c r="V25" s="137"/>
      <c r="W25" s="60" t="s">
        <v>3</v>
      </c>
      <c r="X25" s="184" t="s">
        <v>34</v>
      </c>
      <c r="Y25" s="185"/>
      <c r="Z25" s="185"/>
      <c r="AA25" s="185"/>
      <c r="AB25" s="185"/>
      <c r="AC25" s="185"/>
      <c r="AD25" s="185"/>
      <c r="AE25" s="185"/>
      <c r="AF25" s="185"/>
      <c r="AG25" s="186"/>
      <c r="AI25" s="95"/>
      <c r="AL25" s="112"/>
    </row>
    <row r="26" spans="1:52" s="97" customFormat="1" ht="24.6" customHeight="1" x14ac:dyDescent="0.15">
      <c r="A26" s="113" t="s">
        <v>240</v>
      </c>
      <c r="B26" s="114"/>
      <c r="C26" s="114"/>
      <c r="D26" s="114"/>
      <c r="E26" s="114"/>
      <c r="F26" s="114"/>
      <c r="G26" s="114"/>
      <c r="H26" s="114"/>
      <c r="I26" s="114"/>
      <c r="J26" s="115"/>
      <c r="K26" s="137" t="s">
        <v>25</v>
      </c>
      <c r="L26" s="137"/>
      <c r="M26" s="137"/>
      <c r="N26" s="177" t="s">
        <v>10</v>
      </c>
      <c r="O26" s="177"/>
      <c r="P26" s="137">
        <v>2026</v>
      </c>
      <c r="Q26" s="137"/>
      <c r="R26" s="137"/>
      <c r="S26" s="75" t="s">
        <v>1</v>
      </c>
      <c r="T26" s="137">
        <v>8</v>
      </c>
      <c r="U26" s="137"/>
      <c r="V26" s="177" t="s">
        <v>4</v>
      </c>
      <c r="W26" s="177"/>
      <c r="X26" s="137">
        <v>30</v>
      </c>
      <c r="Y26" s="137"/>
      <c r="Z26" s="75" t="s">
        <v>3</v>
      </c>
      <c r="AA26" s="75" t="s">
        <v>6</v>
      </c>
      <c r="AB26" s="192">
        <v>9</v>
      </c>
      <c r="AC26" s="193"/>
      <c r="AD26" s="75" t="s">
        <v>4</v>
      </c>
      <c r="AE26" s="137">
        <v>2</v>
      </c>
      <c r="AF26" s="137"/>
      <c r="AG26" s="75" t="s">
        <v>3</v>
      </c>
      <c r="AI26" s="95"/>
      <c r="AL26" s="112"/>
    </row>
    <row r="27" spans="1:52" s="97" customFormat="1" ht="27.95" customHeight="1" x14ac:dyDescent="0.15">
      <c r="A27" s="132" t="s">
        <v>36</v>
      </c>
      <c r="B27" s="133"/>
      <c r="C27" s="133"/>
      <c r="D27" s="133"/>
      <c r="E27" s="133"/>
      <c r="F27" s="133"/>
      <c r="G27" s="133"/>
      <c r="H27" s="133"/>
      <c r="I27" s="133"/>
      <c r="J27" s="134"/>
      <c r="K27" s="137">
        <v>4</v>
      </c>
      <c r="L27" s="138"/>
      <c r="M27" s="138"/>
      <c r="N27" s="139" t="s">
        <v>26</v>
      </c>
      <c r="O27" s="139"/>
      <c r="P27" s="139"/>
      <c r="Q27" s="139"/>
      <c r="R27" s="140" t="s">
        <v>27</v>
      </c>
      <c r="S27" s="140"/>
      <c r="T27" s="140"/>
      <c r="U27" s="140"/>
      <c r="V27" s="140"/>
      <c r="W27" s="140"/>
      <c r="X27" s="140"/>
      <c r="Y27" s="61"/>
      <c r="Z27" s="62"/>
      <c r="AA27" s="62"/>
      <c r="AB27" s="62"/>
      <c r="AC27" s="62"/>
      <c r="AD27" s="62"/>
      <c r="AE27" s="62"/>
      <c r="AF27" s="62"/>
      <c r="AG27" s="63"/>
      <c r="AI27" s="95"/>
    </row>
    <row r="28" spans="1:52" s="97" customFormat="1" ht="27.95" customHeight="1" x14ac:dyDescent="0.15">
      <c r="A28" s="135"/>
      <c r="B28" s="136"/>
      <c r="C28" s="136"/>
      <c r="D28" s="136"/>
      <c r="E28" s="136"/>
      <c r="F28" s="136"/>
      <c r="G28" s="136"/>
      <c r="H28" s="136"/>
      <c r="I28" s="136"/>
      <c r="J28" s="136"/>
      <c r="K28" s="122"/>
      <c r="L28" s="123"/>
      <c r="M28" s="124"/>
      <c r="N28" s="122" t="s">
        <v>29</v>
      </c>
      <c r="O28" s="123"/>
      <c r="P28" s="123"/>
      <c r="Q28" s="123"/>
      <c r="R28" s="123"/>
      <c r="S28" s="123"/>
      <c r="T28" s="123"/>
      <c r="U28" s="124"/>
      <c r="V28" s="141" t="s">
        <v>41</v>
      </c>
      <c r="W28" s="142"/>
      <c r="X28" s="122" t="s">
        <v>28</v>
      </c>
      <c r="Y28" s="123"/>
      <c r="Z28" s="123"/>
      <c r="AA28" s="123"/>
      <c r="AB28" s="123"/>
      <c r="AC28" s="123"/>
      <c r="AD28" s="123"/>
      <c r="AE28" s="123"/>
      <c r="AF28" s="123"/>
      <c r="AG28" s="124"/>
      <c r="AI28" s="95"/>
    </row>
    <row r="29" spans="1:52" s="97" customFormat="1" ht="24" customHeight="1" x14ac:dyDescent="0.15">
      <c r="A29" s="135"/>
      <c r="B29" s="136"/>
      <c r="C29" s="136"/>
      <c r="D29" s="136"/>
      <c r="E29" s="136"/>
      <c r="F29" s="136"/>
      <c r="G29" s="136"/>
      <c r="H29" s="136"/>
      <c r="I29" s="136"/>
      <c r="J29" s="136"/>
      <c r="K29" s="122" t="s">
        <v>12</v>
      </c>
      <c r="L29" s="123"/>
      <c r="M29" s="124"/>
      <c r="N29" s="143" t="s">
        <v>236</v>
      </c>
      <c r="O29" s="144"/>
      <c r="P29" s="144"/>
      <c r="Q29" s="144"/>
      <c r="R29" s="144"/>
      <c r="S29" s="144"/>
      <c r="T29" s="144"/>
      <c r="U29" s="145"/>
      <c r="V29" s="146"/>
      <c r="W29" s="147"/>
      <c r="X29" s="143">
        <v>9</v>
      </c>
      <c r="Y29" s="144"/>
      <c r="Z29" s="145"/>
      <c r="AA29" s="59" t="s">
        <v>4</v>
      </c>
      <c r="AB29" s="130" t="s">
        <v>40</v>
      </c>
      <c r="AC29" s="131"/>
      <c r="AD29" s="143">
        <v>12</v>
      </c>
      <c r="AE29" s="144"/>
      <c r="AF29" s="145"/>
      <c r="AG29" s="59" t="s">
        <v>4</v>
      </c>
      <c r="AI29" s="95"/>
      <c r="AP29" s="203"/>
      <c r="AQ29" s="203"/>
      <c r="AR29" s="203"/>
    </row>
    <row r="30" spans="1:52" s="97" customFormat="1" ht="24" customHeight="1" x14ac:dyDescent="0.15">
      <c r="A30" s="135"/>
      <c r="B30" s="136"/>
      <c r="C30" s="136"/>
      <c r="D30" s="136"/>
      <c r="E30" s="136"/>
      <c r="F30" s="136"/>
      <c r="G30" s="136"/>
      <c r="H30" s="136"/>
      <c r="I30" s="136"/>
      <c r="J30" s="136"/>
      <c r="K30" s="122" t="s">
        <v>13</v>
      </c>
      <c r="L30" s="123"/>
      <c r="M30" s="124"/>
      <c r="N30" s="143" t="s">
        <v>202</v>
      </c>
      <c r="O30" s="144"/>
      <c r="P30" s="144"/>
      <c r="Q30" s="144"/>
      <c r="R30" s="144"/>
      <c r="S30" s="144"/>
      <c r="T30" s="144"/>
      <c r="U30" s="145"/>
      <c r="V30" s="146"/>
      <c r="W30" s="147"/>
      <c r="X30" s="143">
        <v>1</v>
      </c>
      <c r="Y30" s="144"/>
      <c r="Z30" s="145"/>
      <c r="AA30" s="59" t="s">
        <v>4</v>
      </c>
      <c r="AB30" s="130" t="s">
        <v>40</v>
      </c>
      <c r="AC30" s="131"/>
      <c r="AD30" s="143">
        <v>3</v>
      </c>
      <c r="AE30" s="144"/>
      <c r="AF30" s="145"/>
      <c r="AG30" s="59" t="s">
        <v>4</v>
      </c>
      <c r="AI30" s="95"/>
      <c r="AP30" s="203"/>
      <c r="AQ30" s="203"/>
      <c r="AR30" s="203"/>
    </row>
    <row r="31" spans="1:52" s="97" customFormat="1" ht="24" customHeight="1" x14ac:dyDescent="0.15">
      <c r="A31" s="135"/>
      <c r="B31" s="136"/>
      <c r="C31" s="136"/>
      <c r="D31" s="136"/>
      <c r="E31" s="136"/>
      <c r="F31" s="136"/>
      <c r="G31" s="136"/>
      <c r="H31" s="136"/>
      <c r="I31" s="136"/>
      <c r="J31" s="136"/>
      <c r="K31" s="122" t="s">
        <v>14</v>
      </c>
      <c r="L31" s="123"/>
      <c r="M31" s="124"/>
      <c r="N31" s="143" t="s">
        <v>237</v>
      </c>
      <c r="O31" s="144"/>
      <c r="P31" s="144"/>
      <c r="Q31" s="144"/>
      <c r="R31" s="144"/>
      <c r="S31" s="144"/>
      <c r="T31" s="144"/>
      <c r="U31" s="145"/>
      <c r="V31" s="146"/>
      <c r="W31" s="147"/>
      <c r="X31" s="143">
        <v>4</v>
      </c>
      <c r="Y31" s="144"/>
      <c r="Z31" s="145"/>
      <c r="AA31" s="59" t="s">
        <v>4</v>
      </c>
      <c r="AB31" s="130" t="s">
        <v>40</v>
      </c>
      <c r="AC31" s="131"/>
      <c r="AD31" s="143">
        <v>6</v>
      </c>
      <c r="AE31" s="144"/>
      <c r="AF31" s="145"/>
      <c r="AG31" s="59" t="s">
        <v>4</v>
      </c>
      <c r="AI31" s="95"/>
      <c r="AP31" s="203"/>
      <c r="AQ31" s="203"/>
      <c r="AR31" s="203"/>
    </row>
    <row r="32" spans="1:52" s="97" customFormat="1" ht="24" customHeight="1" x14ac:dyDescent="0.15">
      <c r="A32" s="135"/>
      <c r="B32" s="136"/>
      <c r="C32" s="136"/>
      <c r="D32" s="136"/>
      <c r="E32" s="136"/>
      <c r="F32" s="136"/>
      <c r="G32" s="136"/>
      <c r="H32" s="136"/>
      <c r="I32" s="136"/>
      <c r="J32" s="136"/>
      <c r="K32" s="122" t="s">
        <v>22</v>
      </c>
      <c r="L32" s="123"/>
      <c r="M32" s="124"/>
      <c r="N32" s="143" t="s">
        <v>238</v>
      </c>
      <c r="O32" s="144"/>
      <c r="P32" s="144"/>
      <c r="Q32" s="144"/>
      <c r="R32" s="144"/>
      <c r="S32" s="144"/>
      <c r="T32" s="144"/>
      <c r="U32" s="145"/>
      <c r="V32" s="146" t="s">
        <v>200</v>
      </c>
      <c r="W32" s="147"/>
      <c r="X32" s="143">
        <v>6</v>
      </c>
      <c r="Y32" s="144"/>
      <c r="Z32" s="145"/>
      <c r="AA32" s="59" t="s">
        <v>4</v>
      </c>
      <c r="AB32" s="130" t="s">
        <v>40</v>
      </c>
      <c r="AC32" s="131"/>
      <c r="AD32" s="143">
        <v>8</v>
      </c>
      <c r="AE32" s="144"/>
      <c r="AF32" s="145"/>
      <c r="AG32" s="59" t="s">
        <v>4</v>
      </c>
      <c r="AI32" s="95"/>
      <c r="AP32" s="203"/>
      <c r="AQ32" s="203"/>
      <c r="AR32" s="203"/>
    </row>
    <row r="33" spans="1:66" s="97" customFormat="1" ht="24" customHeight="1" x14ac:dyDescent="0.15">
      <c r="A33" s="135"/>
      <c r="B33" s="136"/>
      <c r="C33" s="136"/>
      <c r="D33" s="136"/>
      <c r="E33" s="136"/>
      <c r="F33" s="136"/>
      <c r="G33" s="136"/>
      <c r="H33" s="136"/>
      <c r="I33" s="136"/>
      <c r="J33" s="136"/>
      <c r="K33" s="122" t="s">
        <v>20</v>
      </c>
      <c r="L33" s="123"/>
      <c r="M33" s="124"/>
      <c r="N33" s="143" t="s">
        <v>236</v>
      </c>
      <c r="O33" s="144"/>
      <c r="P33" s="144"/>
      <c r="Q33" s="144"/>
      <c r="R33" s="144"/>
      <c r="S33" s="144"/>
      <c r="T33" s="144"/>
      <c r="U33" s="145"/>
      <c r="V33" s="128"/>
      <c r="W33" s="129"/>
      <c r="X33" s="143">
        <v>9</v>
      </c>
      <c r="Y33" s="144"/>
      <c r="Z33" s="145"/>
      <c r="AA33" s="59" t="s">
        <v>4</v>
      </c>
      <c r="AB33" s="130" t="s">
        <v>40</v>
      </c>
      <c r="AC33" s="131"/>
      <c r="AD33" s="143">
        <v>12</v>
      </c>
      <c r="AE33" s="144"/>
      <c r="AF33" s="145"/>
      <c r="AG33" s="59" t="s">
        <v>4</v>
      </c>
      <c r="AI33" s="95"/>
      <c r="AP33" s="203"/>
      <c r="AQ33" s="203"/>
      <c r="AR33" s="203"/>
    </row>
    <row r="34" spans="1:66" s="97" customFormat="1" ht="24" customHeight="1" x14ac:dyDescent="0.15">
      <c r="A34" s="135"/>
      <c r="B34" s="136"/>
      <c r="C34" s="136"/>
      <c r="D34" s="136"/>
      <c r="E34" s="136"/>
      <c r="F34" s="136"/>
      <c r="G34" s="136"/>
      <c r="H34" s="136"/>
      <c r="I34" s="136"/>
      <c r="J34" s="136"/>
      <c r="K34" s="122" t="s">
        <v>19</v>
      </c>
      <c r="L34" s="123"/>
      <c r="M34" s="124"/>
      <c r="N34" s="143" t="s">
        <v>202</v>
      </c>
      <c r="O34" s="144"/>
      <c r="P34" s="144"/>
      <c r="Q34" s="144"/>
      <c r="R34" s="144"/>
      <c r="S34" s="144"/>
      <c r="T34" s="144"/>
      <c r="U34" s="145"/>
      <c r="V34" s="128"/>
      <c r="W34" s="129"/>
      <c r="X34" s="143">
        <v>1</v>
      </c>
      <c r="Y34" s="144"/>
      <c r="Z34" s="145"/>
      <c r="AA34" s="59" t="s">
        <v>4</v>
      </c>
      <c r="AB34" s="130" t="s">
        <v>40</v>
      </c>
      <c r="AC34" s="131"/>
      <c r="AD34" s="143">
        <v>5</v>
      </c>
      <c r="AE34" s="144"/>
      <c r="AF34" s="145"/>
      <c r="AG34" s="59" t="s">
        <v>4</v>
      </c>
      <c r="AI34" s="95"/>
      <c r="AP34" s="203"/>
      <c r="AQ34" s="203"/>
      <c r="AR34" s="203"/>
    </row>
    <row r="35" spans="1:66" s="97" customFormat="1" ht="27.95" customHeight="1" x14ac:dyDescent="0.15">
      <c r="A35" s="113" t="s">
        <v>267</v>
      </c>
      <c r="B35" s="114"/>
      <c r="C35" s="114"/>
      <c r="D35" s="114"/>
      <c r="E35" s="114"/>
      <c r="F35" s="114"/>
      <c r="G35" s="114"/>
      <c r="H35" s="114"/>
      <c r="I35" s="114"/>
      <c r="J35" s="115"/>
      <c r="K35" s="192" t="s">
        <v>269</v>
      </c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49" t="s">
        <v>18</v>
      </c>
      <c r="AB35" s="64"/>
      <c r="AC35" s="64"/>
      <c r="AD35" s="64"/>
      <c r="AE35" s="64"/>
      <c r="AF35" s="64"/>
      <c r="AG35" s="51"/>
      <c r="AI35" s="95"/>
    </row>
    <row r="36" spans="1:66" ht="9.6" customHeight="1" x14ac:dyDescent="0.15">
      <c r="A36" s="65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</row>
    <row r="37" spans="1:66" ht="14.25" customHeight="1" x14ac:dyDescent="0.15">
      <c r="A37" s="68" t="s">
        <v>254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66" ht="21.75" customHeight="1" x14ac:dyDescent="0.15">
      <c r="A38" s="116" t="s">
        <v>230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8"/>
    </row>
    <row r="39" spans="1:66" ht="27.95" customHeight="1" x14ac:dyDescent="0.15">
      <c r="A39" s="119" t="s">
        <v>255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20" t="s">
        <v>231</v>
      </c>
      <c r="U39" s="120"/>
      <c r="V39" s="120"/>
      <c r="W39" s="120"/>
      <c r="X39" s="121" t="s">
        <v>232</v>
      </c>
      <c r="Y39" s="121"/>
      <c r="Z39" s="121"/>
      <c r="AA39" s="121"/>
      <c r="AB39" s="121"/>
      <c r="AC39" s="121"/>
      <c r="AD39" s="121"/>
      <c r="AE39" s="121"/>
      <c r="AF39" s="121"/>
      <c r="AG39" s="121"/>
    </row>
    <row r="40" spans="1:66" ht="50.1" customHeight="1" x14ac:dyDescent="0.15">
      <c r="A40" s="152" t="s">
        <v>233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3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</row>
    <row r="41" spans="1:66" s="97" customFormat="1" ht="12" customHeight="1" x14ac:dyDescent="0.15">
      <c r="A41" s="155" t="s">
        <v>7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7"/>
      <c r="AI41" s="95"/>
    </row>
    <row r="42" spans="1:66" s="97" customFormat="1" ht="13.5" customHeight="1" x14ac:dyDescent="0.15">
      <c r="A42" s="158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I42" s="95"/>
    </row>
    <row r="43" spans="1:66" ht="9" customHeight="1" x14ac:dyDescent="0.15">
      <c r="A43" s="102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</row>
    <row r="44" spans="1:66" x14ac:dyDescent="0.15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93"/>
      <c r="AJ44" s="97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</row>
    <row r="45" spans="1:66" s="97" customFormat="1" ht="12" customHeight="1" x14ac:dyDescent="0.15">
      <c r="A45" s="148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I45" s="95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</row>
    <row r="46" spans="1:66" s="97" customFormat="1" x14ac:dyDescent="0.15">
      <c r="A46" s="148"/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I46" s="95"/>
      <c r="AJ46" s="105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</row>
    <row r="47" spans="1:66" s="97" customFormat="1" ht="12" customHeight="1" x14ac:dyDescent="0.15">
      <c r="A47" s="148"/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I47" s="95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</row>
    <row r="48" spans="1:66" s="97" customFormat="1" x14ac:dyDescent="0.15">
      <c r="A48" s="148"/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I48" s="95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</row>
    <row r="49" spans="1:66" s="97" customFormat="1" x14ac:dyDescent="0.15">
      <c r="A49" s="148"/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I49" s="95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</row>
    <row r="50" spans="1:66" s="97" customFormat="1" ht="12" customHeight="1" x14ac:dyDescent="0.15">
      <c r="A50" s="148"/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I50" s="95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</row>
    <row r="51" spans="1:66" s="97" customFormat="1" ht="12" customHeight="1" x14ac:dyDescent="0.15">
      <c r="A51" s="148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I51" s="95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</row>
    <row r="52" spans="1:66" s="97" customFormat="1" x14ac:dyDescent="0.15">
      <c r="A52" s="150"/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06"/>
      <c r="AG52" s="107"/>
      <c r="AI52" s="95"/>
    </row>
    <row r="53" spans="1:66" s="97" customFormat="1" x14ac:dyDescent="0.15">
      <c r="A53" s="150"/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06"/>
      <c r="AG53" s="107"/>
      <c r="AI53" s="95"/>
    </row>
  </sheetData>
  <sheetProtection algorithmName="SHA-512" hashValue="KHXPaHpR2SOOH43eYGzKlaVCbYlDZuc6rjq6RpczuBK1irbBfv2k0NSDIPZiZUmCbJlWMuN4+lOhs25KPO3/VQ==" saltValue="b89M8UmDUb2FYSoLlc/c8A==" spinCount="100000" sheet="1" formatCells="0" formatColumns="0" formatRows="0" autoFilter="0" pivotTables="0"/>
  <mergeCells count="129">
    <mergeCell ref="AE26:AF26"/>
    <mergeCell ref="K23:R24"/>
    <mergeCell ref="S23:AG24"/>
    <mergeCell ref="A26:J26"/>
    <mergeCell ref="K26:M26"/>
    <mergeCell ref="N26:O26"/>
    <mergeCell ref="P26:R26"/>
    <mergeCell ref="AJ23:AL23"/>
    <mergeCell ref="T26:U26"/>
    <mergeCell ref="V26:W26"/>
    <mergeCell ref="A25:J25"/>
    <mergeCell ref="K25:M25"/>
    <mergeCell ref="N25:P25"/>
    <mergeCell ref="R25:S25"/>
    <mergeCell ref="U25:V25"/>
    <mergeCell ref="X25:AG25"/>
    <mergeCell ref="X26:Y26"/>
    <mergeCell ref="AB26:AC26"/>
    <mergeCell ref="AN23:AO23"/>
    <mergeCell ref="K20:M21"/>
    <mergeCell ref="N20:P21"/>
    <mergeCell ref="Q20:Q21"/>
    <mergeCell ref="R20:S21"/>
    <mergeCell ref="T20:T21"/>
    <mergeCell ref="U20:V21"/>
    <mergeCell ref="W20:Y21"/>
    <mergeCell ref="Z20:Z21"/>
    <mergeCell ref="AA20:AB21"/>
    <mergeCell ref="AC20:AC21"/>
    <mergeCell ref="AD21:AG21"/>
    <mergeCell ref="AL21:AN21"/>
    <mergeCell ref="V3:W3"/>
    <mergeCell ref="X3:Z3"/>
    <mergeCell ref="AB3:AC3"/>
    <mergeCell ref="AE3:AF3"/>
    <mergeCell ref="X6:AG6"/>
    <mergeCell ref="X7:AG7"/>
    <mergeCell ref="AP21:AQ21"/>
    <mergeCell ref="AT21:AV21"/>
    <mergeCell ref="AX21:AY21"/>
    <mergeCell ref="A16:J16"/>
    <mergeCell ref="K16:AG16"/>
    <mergeCell ref="A17:J17"/>
    <mergeCell ref="K17:O17"/>
    <mergeCell ref="P17:X17"/>
    <mergeCell ref="Y17:AG17"/>
    <mergeCell ref="X8:AG8"/>
    <mergeCell ref="A10:AF10"/>
    <mergeCell ref="A12:AG12"/>
    <mergeCell ref="A14:J14"/>
    <mergeCell ref="K14:W14"/>
    <mergeCell ref="A15:J15"/>
    <mergeCell ref="K15:W15"/>
    <mergeCell ref="A18:J18"/>
    <mergeCell ref="K18:U18"/>
    <mergeCell ref="V18:Z18"/>
    <mergeCell ref="AA18:AG18"/>
    <mergeCell ref="A19:J19"/>
    <mergeCell ref="K19:AG19"/>
    <mergeCell ref="A20:J24"/>
    <mergeCell ref="K22:AB22"/>
    <mergeCell ref="AC22:AG22"/>
    <mergeCell ref="AP30:AR30"/>
    <mergeCell ref="X28:AG28"/>
    <mergeCell ref="K29:M29"/>
    <mergeCell ref="N29:U29"/>
    <mergeCell ref="V29:W29"/>
    <mergeCell ref="X29:Z29"/>
    <mergeCell ref="AB29:AC29"/>
    <mergeCell ref="AD29:AF29"/>
    <mergeCell ref="K28:M28"/>
    <mergeCell ref="N28:U28"/>
    <mergeCell ref="V28:W28"/>
    <mergeCell ref="AP29:AR29"/>
    <mergeCell ref="K30:M30"/>
    <mergeCell ref="N30:U30"/>
    <mergeCell ref="V30:W30"/>
    <mergeCell ref="X30:Z30"/>
    <mergeCell ref="AB30:AC30"/>
    <mergeCell ref="AD30:AF30"/>
    <mergeCell ref="AP31:AR31"/>
    <mergeCell ref="K32:M32"/>
    <mergeCell ref="N32:U32"/>
    <mergeCell ref="V32:W32"/>
    <mergeCell ref="X32:Z32"/>
    <mergeCell ref="AB32:AC32"/>
    <mergeCell ref="AD32:AF32"/>
    <mergeCell ref="AP32:AR32"/>
    <mergeCell ref="K31:M31"/>
    <mergeCell ref="N31:U31"/>
    <mergeCell ref="V31:W31"/>
    <mergeCell ref="X31:Z31"/>
    <mergeCell ref="AB31:AC31"/>
    <mergeCell ref="AD31:AF31"/>
    <mergeCell ref="A35:J35"/>
    <mergeCell ref="A38:AG38"/>
    <mergeCell ref="A39:S39"/>
    <mergeCell ref="T39:W39"/>
    <mergeCell ref="X39:AG39"/>
    <mergeCell ref="A27:J34"/>
    <mergeCell ref="K27:M27"/>
    <mergeCell ref="N27:Q27"/>
    <mergeCell ref="R27:X27"/>
    <mergeCell ref="K35:Z35"/>
    <mergeCell ref="AP33:AR33"/>
    <mergeCell ref="K34:M34"/>
    <mergeCell ref="N34:U34"/>
    <mergeCell ref="V34:W34"/>
    <mergeCell ref="X34:Z34"/>
    <mergeCell ref="AB34:AC34"/>
    <mergeCell ref="AD34:AF34"/>
    <mergeCell ref="AP34:AR34"/>
    <mergeCell ref="K33:M33"/>
    <mergeCell ref="N33:U33"/>
    <mergeCell ref="V33:W33"/>
    <mergeCell ref="X33:Z33"/>
    <mergeCell ref="AB33:AC33"/>
    <mergeCell ref="AD33:AF33"/>
    <mergeCell ref="A50:A51"/>
    <mergeCell ref="B50:AG51"/>
    <mergeCell ref="A52:A53"/>
    <mergeCell ref="B52:AE53"/>
    <mergeCell ref="A40:J40"/>
    <mergeCell ref="K40:AG40"/>
    <mergeCell ref="A41:AG42"/>
    <mergeCell ref="A45:A46"/>
    <mergeCell ref="B45:AG46"/>
    <mergeCell ref="A47:A49"/>
    <mergeCell ref="B47:AG49"/>
  </mergeCells>
  <phoneticPr fontId="2"/>
  <conditionalFormatting sqref="K35">
    <cfRule type="containsBlanks" dxfId="21" priority="4">
      <formula>LEN(TRIM(K35))=0</formula>
    </cfRule>
  </conditionalFormatting>
  <conditionalFormatting sqref="K40:AG40">
    <cfRule type="expression" dxfId="20" priority="7">
      <formula>$T$39="はい"</formula>
    </cfRule>
  </conditionalFormatting>
  <conditionalFormatting sqref="N26:AG26">
    <cfRule type="expression" dxfId="19" priority="6">
      <formula>$K$26="無"</formula>
    </cfRule>
  </conditionalFormatting>
  <conditionalFormatting sqref="S23:AG24">
    <cfRule type="expression" dxfId="18" priority="1">
      <formula>$AC$22="無"</formula>
    </cfRule>
  </conditionalFormatting>
  <conditionalFormatting sqref="AC22:AG22">
    <cfRule type="expression" dxfId="17" priority="2">
      <formula>$AC$22=無</formula>
    </cfRule>
    <cfRule type="containsBlanks" dxfId="16" priority="3">
      <formula>LEN(TRIM(AC22))=0</formula>
    </cfRule>
  </conditionalFormatting>
  <dataValidations count="8">
    <dataValidation type="list" allowBlank="1" showInputMessage="1" showErrorMessage="1" sqref="K26:M26" xr:uid="{7B304CA2-2DFD-4F32-B8C7-08067D99007F}">
      <formula1>"有,無"</formula1>
    </dataValidation>
    <dataValidation type="list" allowBlank="1" showInputMessage="1" showErrorMessage="1" sqref="K15" xr:uid="{F4F5468F-0D82-423D-82F2-10A0968C55F8}">
      <formula1>"第１希望,第２希望,第３希望,第４希望,留学先大学変更（再審査承認済）"</formula1>
    </dataValidation>
    <dataValidation type="list" allowBlank="1" showInputMessage="1" showErrorMessage="1" sqref="K14" xr:uid="{4AC60257-B9AB-4C13-98CA-4FE141F2F98B}">
      <formula1>"大学入学準備コース,学士課程"</formula1>
    </dataValidation>
    <dataValidation type="textLength" operator="equal" allowBlank="1" showInputMessage="1" showErrorMessage="1" sqref="X6:AG6" xr:uid="{AF6A7A0E-14DB-45B2-8BF7-06376AC69EBC}">
      <formula1>12</formula1>
    </dataValidation>
    <dataValidation type="list" allowBlank="1" showInputMessage="1" showErrorMessage="1" sqref="AC22:AG22" xr:uid="{D3FAEA2C-71B6-4D24-B3AD-1F6EFEE40C78}">
      <formula1>"無,有"</formula1>
    </dataValidation>
    <dataValidation type="list" allowBlank="1" showInputMessage="1" showErrorMessage="1" sqref="V29:V34" xr:uid="{B92D7DF6-6C0E-486A-BDCD-8E767CED91A6}">
      <formula1>"任意"</formula1>
    </dataValidation>
    <dataValidation type="list" allowBlank="1" showInputMessage="1" showErrorMessage="1" sqref="T39:W39" xr:uid="{D19C4631-B86E-4F07-B461-F19042327648}">
      <formula1>"はい,いいえ"</formula1>
    </dataValidation>
    <dataValidation type="list" allowBlank="1" showInputMessage="1" showErrorMessage="1" sqref="K35:Z35" xr:uid="{A8D2DF2F-3C84-44EF-98C9-35D747048E7E}">
      <formula1>"該当なし（提出不要）,退学・退職証明書を提出する,退学・退職見込み文書を提出する"</formula1>
    </dataValidation>
  </dataValidations>
  <printOptions horizontalCentered="1"/>
  <pageMargins left="0.51181102362204722" right="0.51181102362204722" top="0.35433070866141736" bottom="0.35433070866141736" header="0.31496062992125984" footer="0.31496062992125984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FCA46-4341-45E7-8A8B-4561F35DDE67}">
  <sheetPr>
    <tabColor rgb="FFFFFFCC"/>
    <pageSetUpPr fitToPage="1"/>
  </sheetPr>
  <dimension ref="A1:BN53"/>
  <sheetViews>
    <sheetView showGridLines="0" view="pageBreakPreview" topLeftCell="A16" zoomScaleNormal="85" zoomScaleSheetLayoutView="100" workbookViewId="0">
      <selection activeCell="AV19" sqref="AV19"/>
    </sheetView>
  </sheetViews>
  <sheetFormatPr defaultColWidth="9" defaultRowHeight="17.25" x14ac:dyDescent="0.15"/>
  <cols>
    <col min="1" max="10" width="2.625" style="1" customWidth="1"/>
    <col min="11" max="11" width="1.125" style="1" customWidth="1"/>
    <col min="12" max="14" width="2.625" style="1" customWidth="1"/>
    <col min="15" max="15" width="3.125" style="1" customWidth="1"/>
    <col min="16" max="16" width="2.875" style="1" customWidth="1"/>
    <col min="17" max="17" width="3.25" style="1" customWidth="1"/>
    <col min="18" max="18" width="2.875" style="1" customWidth="1"/>
    <col min="19" max="19" width="4.5" style="1" customWidth="1"/>
    <col min="20" max="20" width="3.25" style="1" customWidth="1"/>
    <col min="21" max="21" width="3.375" style="1" customWidth="1"/>
    <col min="22" max="22" width="2.375" style="1" customWidth="1"/>
    <col min="23" max="23" width="2.75" style="1" customWidth="1"/>
    <col min="24" max="25" width="2.875" style="1" customWidth="1"/>
    <col min="26" max="26" width="4.125" style="1" customWidth="1"/>
    <col min="27" max="27" width="3.625" style="1" customWidth="1"/>
    <col min="28" max="28" width="2.875" style="1" customWidth="1"/>
    <col min="29" max="29" width="3.125" style="1" customWidth="1"/>
    <col min="30" max="30" width="2.875" style="1" customWidth="1"/>
    <col min="31" max="32" width="3.125" style="1" customWidth="1"/>
    <col min="33" max="33" width="4.125" style="1" customWidth="1"/>
    <col min="34" max="34" width="2.625" style="1" customWidth="1"/>
    <col min="35" max="35" width="9" style="79"/>
    <col min="36" max="44" width="9" style="1"/>
    <col min="45" max="45" width="9" style="88"/>
    <col min="46" max="16384" width="9" style="1"/>
  </cols>
  <sheetData>
    <row r="1" spans="1:45" ht="19.5" customHeight="1" x14ac:dyDescent="0.15">
      <c r="A1" s="40"/>
      <c r="B1" s="40"/>
      <c r="C1" s="40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41"/>
      <c r="AG1" s="41" t="s">
        <v>252</v>
      </c>
      <c r="AH1" s="3"/>
    </row>
    <row r="2" spans="1:45" ht="5.25" customHeight="1" x14ac:dyDescent="0.15">
      <c r="A2" s="4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45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162" t="s">
        <v>10</v>
      </c>
      <c r="W3" s="162"/>
      <c r="X3" s="240"/>
      <c r="Y3" s="240"/>
      <c r="Z3" s="240"/>
      <c r="AA3" s="43" t="s">
        <v>1</v>
      </c>
      <c r="AB3" s="241"/>
      <c r="AC3" s="241"/>
      <c r="AD3" s="43" t="s">
        <v>2</v>
      </c>
      <c r="AE3" s="241"/>
      <c r="AF3" s="241"/>
      <c r="AG3" s="44" t="s">
        <v>3</v>
      </c>
    </row>
    <row r="4" spans="1:45" x14ac:dyDescent="0.15">
      <c r="A4" s="2" t="s">
        <v>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43"/>
      <c r="Y4" s="43"/>
      <c r="Z4" s="43"/>
      <c r="AA4" s="43"/>
      <c r="AB4" s="43"/>
      <c r="AC4" s="43"/>
      <c r="AD4" s="43"/>
      <c r="AE4" s="43"/>
      <c r="AF4" s="43"/>
      <c r="AG4" s="43"/>
      <c r="AJ4" s="89"/>
    </row>
    <row r="5" spans="1:45" ht="13.5" customHeight="1" x14ac:dyDescent="0.15">
      <c r="A5" s="4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3"/>
      <c r="Y5" s="43"/>
      <c r="Z5" s="43"/>
      <c r="AA5" s="43"/>
      <c r="AB5" s="43"/>
      <c r="AC5" s="43"/>
      <c r="AD5" s="43"/>
      <c r="AE5" s="43"/>
      <c r="AF5" s="43"/>
      <c r="AG5" s="43"/>
      <c r="AJ5" s="88"/>
    </row>
    <row r="6" spans="1:45" ht="19.5" customHeight="1" x14ac:dyDescent="0.15">
      <c r="A6" s="4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46"/>
      <c r="W6" s="46" t="s">
        <v>8</v>
      </c>
      <c r="X6" s="241"/>
      <c r="Y6" s="241"/>
      <c r="Z6" s="241"/>
      <c r="AA6" s="241"/>
      <c r="AB6" s="241"/>
      <c r="AC6" s="241"/>
      <c r="AD6" s="241"/>
      <c r="AE6" s="241"/>
      <c r="AF6" s="241"/>
      <c r="AG6" s="241"/>
      <c r="AJ6" s="88"/>
    </row>
    <row r="7" spans="1:45" ht="19.5" customHeight="1" x14ac:dyDescent="0.15">
      <c r="A7" s="4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46"/>
      <c r="V7" s="46"/>
      <c r="W7" s="46" t="s">
        <v>16</v>
      </c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J7" s="88"/>
    </row>
    <row r="8" spans="1:45" ht="19.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46"/>
      <c r="W8" s="46" t="s">
        <v>17</v>
      </c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J8" s="88"/>
    </row>
    <row r="9" spans="1:45" ht="10.5" customHeight="1" x14ac:dyDescent="0.15">
      <c r="A9" s="4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45" x14ac:dyDescent="0.15">
      <c r="A10" s="182" t="s">
        <v>253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2"/>
      <c r="AJ10" s="88"/>
    </row>
    <row r="11" spans="1:45" ht="10.5" customHeight="1" x14ac:dyDescent="0.15">
      <c r="A11" s="4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45" x14ac:dyDescent="0.15">
      <c r="A12" s="183" t="s">
        <v>38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</row>
    <row r="13" spans="1:45" ht="8.25" customHeight="1" x14ac:dyDescent="0.15">
      <c r="A13" s="48" t="s">
        <v>9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</row>
    <row r="14" spans="1:45" s="5" customFormat="1" ht="27.95" customHeight="1" x14ac:dyDescent="0.15">
      <c r="A14" s="122" t="s">
        <v>23</v>
      </c>
      <c r="B14" s="123"/>
      <c r="C14" s="123"/>
      <c r="D14" s="123"/>
      <c r="E14" s="123"/>
      <c r="F14" s="123"/>
      <c r="G14" s="123"/>
      <c r="H14" s="123"/>
      <c r="I14" s="123"/>
      <c r="J14" s="123"/>
      <c r="K14" s="210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49" t="s">
        <v>18</v>
      </c>
      <c r="Y14" s="50"/>
      <c r="Z14" s="50"/>
      <c r="AA14" s="50"/>
      <c r="AB14" s="50"/>
      <c r="AC14" s="50"/>
      <c r="AD14" s="50"/>
      <c r="AE14" s="50"/>
      <c r="AF14" s="50"/>
      <c r="AG14" s="51"/>
      <c r="AI14" s="79"/>
      <c r="AS14" s="88"/>
    </row>
    <row r="15" spans="1:45" s="5" customFormat="1" ht="27.95" customHeight="1" x14ac:dyDescent="0.15">
      <c r="A15" s="122" t="s">
        <v>24</v>
      </c>
      <c r="B15" s="123"/>
      <c r="C15" s="123"/>
      <c r="D15" s="123"/>
      <c r="E15" s="123"/>
      <c r="F15" s="123"/>
      <c r="G15" s="123"/>
      <c r="H15" s="123"/>
      <c r="I15" s="123"/>
      <c r="J15" s="123"/>
      <c r="K15" s="210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52" t="s">
        <v>18</v>
      </c>
      <c r="Y15" s="53"/>
      <c r="Z15" s="53"/>
      <c r="AA15" s="53"/>
      <c r="AB15" s="53"/>
      <c r="AC15" s="53"/>
      <c r="AD15" s="53"/>
      <c r="AE15" s="53"/>
      <c r="AF15" s="53"/>
      <c r="AG15" s="54"/>
      <c r="AI15" s="79"/>
      <c r="AS15" s="88"/>
    </row>
    <row r="16" spans="1:45" s="5" customFormat="1" ht="27.95" customHeight="1" x14ac:dyDescent="0.15">
      <c r="A16" s="122" t="s">
        <v>203</v>
      </c>
      <c r="B16" s="123"/>
      <c r="C16" s="123"/>
      <c r="D16" s="123"/>
      <c r="E16" s="123"/>
      <c r="F16" s="123"/>
      <c r="G16" s="123"/>
      <c r="H16" s="123"/>
      <c r="I16" s="123"/>
      <c r="J16" s="123"/>
      <c r="K16" s="210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2"/>
      <c r="AI16" s="79"/>
    </row>
    <row r="17" spans="1:52" s="5" customFormat="1" ht="27.95" customHeight="1" x14ac:dyDescent="0.15">
      <c r="A17" s="116" t="s">
        <v>39</v>
      </c>
      <c r="B17" s="117"/>
      <c r="C17" s="117"/>
      <c r="D17" s="117"/>
      <c r="E17" s="117"/>
      <c r="F17" s="117"/>
      <c r="G17" s="117"/>
      <c r="H17" s="117"/>
      <c r="I17" s="117"/>
      <c r="J17" s="117"/>
      <c r="K17" s="242"/>
      <c r="L17" s="239"/>
      <c r="M17" s="239"/>
      <c r="N17" s="239"/>
      <c r="O17" s="239"/>
      <c r="P17" s="130" t="s">
        <v>204</v>
      </c>
      <c r="Q17" s="173"/>
      <c r="R17" s="173"/>
      <c r="S17" s="173"/>
      <c r="T17" s="173"/>
      <c r="U17" s="173"/>
      <c r="V17" s="173"/>
      <c r="W17" s="173"/>
      <c r="X17" s="131"/>
      <c r="Y17" s="174" t="str">
        <f>IF(K17="","国・地域コードを入力してください",VLOOKUP(K17,国・地域コード!B7:E178,2,0))</f>
        <v>国・地域コードを入力してください</v>
      </c>
      <c r="Z17" s="175"/>
      <c r="AA17" s="175"/>
      <c r="AB17" s="175"/>
      <c r="AC17" s="175"/>
      <c r="AD17" s="175"/>
      <c r="AE17" s="175"/>
      <c r="AF17" s="175"/>
      <c r="AG17" s="176"/>
      <c r="AI17" s="79"/>
    </row>
    <row r="18" spans="1:52" s="5" customFormat="1" ht="27.95" customHeight="1" x14ac:dyDescent="0.15">
      <c r="A18" s="122" t="s">
        <v>264</v>
      </c>
      <c r="B18" s="123"/>
      <c r="C18" s="123"/>
      <c r="D18" s="123"/>
      <c r="E18" s="123"/>
      <c r="F18" s="123"/>
      <c r="G18" s="123"/>
      <c r="H18" s="123"/>
      <c r="I18" s="123"/>
      <c r="J18" s="124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2"/>
      <c r="V18" s="165" t="s">
        <v>201</v>
      </c>
      <c r="W18" s="166"/>
      <c r="X18" s="166"/>
      <c r="Y18" s="166"/>
      <c r="Z18" s="167"/>
      <c r="AA18" s="168" t="str">
        <f>IF(K17="","国・地域コードを
入力してください",VLOOKUP(K17,国・地域コード!B7:E200,4,0))</f>
        <v>国・地域コードを
入力してください</v>
      </c>
      <c r="AB18" s="169"/>
      <c r="AC18" s="169"/>
      <c r="AD18" s="169"/>
      <c r="AE18" s="169"/>
      <c r="AF18" s="169"/>
      <c r="AG18" s="170"/>
      <c r="AI18" s="79"/>
    </row>
    <row r="19" spans="1:52" s="5" customFormat="1" ht="27.95" customHeight="1" x14ac:dyDescent="0.15">
      <c r="A19" s="122" t="s">
        <v>205</v>
      </c>
      <c r="B19" s="123"/>
      <c r="C19" s="123"/>
      <c r="D19" s="123"/>
      <c r="E19" s="123"/>
      <c r="F19" s="123"/>
      <c r="G19" s="123"/>
      <c r="H19" s="123"/>
      <c r="I19" s="123"/>
      <c r="J19" s="123"/>
      <c r="K19" s="210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2"/>
      <c r="AI19" s="79"/>
    </row>
    <row r="20" spans="1:52" s="5" customFormat="1" ht="14.1" customHeight="1" x14ac:dyDescent="0.15">
      <c r="A20" s="132" t="s">
        <v>37</v>
      </c>
      <c r="B20" s="133"/>
      <c r="C20" s="133"/>
      <c r="D20" s="133"/>
      <c r="E20" s="133"/>
      <c r="F20" s="133"/>
      <c r="G20" s="133"/>
      <c r="H20" s="133"/>
      <c r="I20" s="133"/>
      <c r="J20" s="134"/>
      <c r="K20" s="195" t="s">
        <v>10</v>
      </c>
      <c r="L20" s="196"/>
      <c r="M20" s="197"/>
      <c r="N20" s="243"/>
      <c r="O20" s="243"/>
      <c r="P20" s="243"/>
      <c r="Q20" s="139" t="s">
        <v>1</v>
      </c>
      <c r="R20" s="243"/>
      <c r="S20" s="243"/>
      <c r="T20" s="139" t="s">
        <v>4</v>
      </c>
      <c r="U20" s="177" t="s">
        <v>6</v>
      </c>
      <c r="V20" s="177"/>
      <c r="W20" s="233"/>
      <c r="X20" s="233"/>
      <c r="Y20" s="233"/>
      <c r="Z20" s="139" t="s">
        <v>1</v>
      </c>
      <c r="AA20" s="233"/>
      <c r="AB20" s="233"/>
      <c r="AC20" s="139" t="s">
        <v>4</v>
      </c>
      <c r="AD20" s="55" t="s">
        <v>30</v>
      </c>
      <c r="AE20" s="56" t="str">
        <f>IF(R20="","",(IF(AA20="","",(IF(N20="","",(W20-N20)*12+(AA20-R20)+1)))))</f>
        <v/>
      </c>
      <c r="AF20" s="57" t="s">
        <v>31</v>
      </c>
      <c r="AG20" s="58" t="s">
        <v>32</v>
      </c>
      <c r="AI20" s="79"/>
      <c r="AJ20" s="82"/>
      <c r="AK20" s="82"/>
      <c r="AL20" s="82"/>
      <c r="AM20" s="7"/>
      <c r="AN20" s="82"/>
      <c r="AO20" s="82"/>
      <c r="AP20" s="7"/>
    </row>
    <row r="21" spans="1:52" s="5" customFormat="1" ht="14.1" customHeight="1" x14ac:dyDescent="0.15">
      <c r="A21" s="135"/>
      <c r="B21" s="136"/>
      <c r="C21" s="136"/>
      <c r="D21" s="136"/>
      <c r="E21" s="136"/>
      <c r="F21" s="136"/>
      <c r="G21" s="136"/>
      <c r="H21" s="136"/>
      <c r="I21" s="136"/>
      <c r="J21" s="178"/>
      <c r="K21" s="198"/>
      <c r="L21" s="199"/>
      <c r="M21" s="200"/>
      <c r="N21" s="244"/>
      <c r="O21" s="244"/>
      <c r="P21" s="244"/>
      <c r="Q21" s="187"/>
      <c r="R21" s="244"/>
      <c r="S21" s="244"/>
      <c r="T21" s="187"/>
      <c r="U21" s="177"/>
      <c r="V21" s="177"/>
      <c r="W21" s="233"/>
      <c r="X21" s="233"/>
      <c r="Y21" s="233"/>
      <c r="Z21" s="187"/>
      <c r="AA21" s="233"/>
      <c r="AB21" s="233"/>
      <c r="AC21" s="187"/>
      <c r="AD21" s="188" t="s">
        <v>33</v>
      </c>
      <c r="AE21" s="189"/>
      <c r="AF21" s="189"/>
      <c r="AG21" s="190"/>
      <c r="AH21" s="6"/>
      <c r="AI21" s="83"/>
      <c r="AJ21" s="6"/>
      <c r="AL21" s="232"/>
      <c r="AM21" s="232"/>
      <c r="AN21" s="232"/>
      <c r="AO21" s="7"/>
      <c r="AP21" s="232"/>
      <c r="AQ21" s="232"/>
      <c r="AR21" s="7"/>
      <c r="AS21" s="88"/>
      <c r="AT21" s="232"/>
      <c r="AU21" s="232"/>
      <c r="AV21" s="232"/>
      <c r="AW21" s="7"/>
      <c r="AX21" s="232"/>
      <c r="AY21" s="232"/>
      <c r="AZ21" s="7"/>
    </row>
    <row r="22" spans="1:52" s="5" customFormat="1" ht="27.95" customHeight="1" x14ac:dyDescent="0.15">
      <c r="A22" s="135"/>
      <c r="B22" s="136"/>
      <c r="C22" s="136"/>
      <c r="D22" s="136"/>
      <c r="E22" s="136"/>
      <c r="F22" s="136"/>
      <c r="G22" s="136"/>
      <c r="H22" s="136"/>
      <c r="I22" s="136"/>
      <c r="J22" s="178"/>
      <c r="K22" s="122" t="s">
        <v>271</v>
      </c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238"/>
      <c r="AD22" s="239"/>
      <c r="AE22" s="239"/>
      <c r="AF22" s="239"/>
      <c r="AG22" s="92"/>
      <c r="AH22" s="4"/>
      <c r="AJ22" s="4"/>
      <c r="AK22" s="4"/>
      <c r="AL22" s="80"/>
      <c r="AS22" s="88"/>
    </row>
    <row r="23" spans="1:52" s="5" customFormat="1" ht="23.25" customHeight="1" x14ac:dyDescent="0.15">
      <c r="A23" s="135"/>
      <c r="B23" s="136"/>
      <c r="C23" s="136"/>
      <c r="D23" s="136"/>
      <c r="E23" s="136"/>
      <c r="F23" s="136"/>
      <c r="G23" s="136"/>
      <c r="H23" s="136"/>
      <c r="I23" s="136"/>
      <c r="J23" s="178"/>
      <c r="K23" s="119" t="s">
        <v>266</v>
      </c>
      <c r="L23" s="119"/>
      <c r="M23" s="119"/>
      <c r="N23" s="119"/>
      <c r="O23" s="119"/>
      <c r="P23" s="119"/>
      <c r="Q23" s="119"/>
      <c r="R23" s="119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I23" s="81"/>
      <c r="AJ23" s="232"/>
      <c r="AK23" s="232"/>
      <c r="AL23" s="232"/>
      <c r="AM23" s="7"/>
      <c r="AN23" s="232"/>
      <c r="AO23" s="232"/>
      <c r="AP23" s="7"/>
      <c r="AS23" s="88"/>
    </row>
    <row r="24" spans="1:52" s="5" customFormat="1" ht="22.5" customHeight="1" x14ac:dyDescent="0.15">
      <c r="A24" s="179"/>
      <c r="B24" s="180"/>
      <c r="C24" s="180"/>
      <c r="D24" s="180"/>
      <c r="E24" s="180"/>
      <c r="F24" s="180"/>
      <c r="G24" s="180"/>
      <c r="H24" s="180"/>
      <c r="I24" s="180"/>
      <c r="J24" s="181"/>
      <c r="K24" s="119"/>
      <c r="L24" s="119"/>
      <c r="M24" s="119"/>
      <c r="N24" s="119"/>
      <c r="O24" s="119"/>
      <c r="P24" s="119"/>
      <c r="Q24" s="119"/>
      <c r="R24" s="119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7"/>
      <c r="AG24" s="237"/>
      <c r="AI24" s="79"/>
      <c r="AJ24" s="82"/>
      <c r="AK24" s="82"/>
      <c r="AL24" s="82"/>
      <c r="AM24" s="7"/>
      <c r="AN24" s="82"/>
      <c r="AO24" s="82"/>
      <c r="AP24" s="7"/>
      <c r="AS24" s="88"/>
    </row>
    <row r="25" spans="1:52" s="5" customFormat="1" ht="27.95" customHeight="1" x14ac:dyDescent="0.15">
      <c r="A25" s="113" t="s">
        <v>35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77" t="s">
        <v>10</v>
      </c>
      <c r="L25" s="177"/>
      <c r="M25" s="177"/>
      <c r="N25" s="233"/>
      <c r="O25" s="233"/>
      <c r="P25" s="233"/>
      <c r="Q25" s="59" t="s">
        <v>1</v>
      </c>
      <c r="R25" s="233"/>
      <c r="S25" s="233"/>
      <c r="T25" s="59" t="s">
        <v>4</v>
      </c>
      <c r="U25" s="233"/>
      <c r="V25" s="233"/>
      <c r="W25" s="60" t="s">
        <v>3</v>
      </c>
      <c r="X25" s="184" t="s">
        <v>34</v>
      </c>
      <c r="Y25" s="185"/>
      <c r="Z25" s="185"/>
      <c r="AA25" s="185"/>
      <c r="AB25" s="185"/>
      <c r="AC25" s="185"/>
      <c r="AD25" s="185"/>
      <c r="AE25" s="185"/>
      <c r="AF25" s="185"/>
      <c r="AG25" s="186"/>
      <c r="AI25" s="79"/>
      <c r="AL25" s="84"/>
      <c r="AS25" s="88"/>
    </row>
    <row r="26" spans="1:52" s="5" customFormat="1" ht="24.6" customHeight="1" x14ac:dyDescent="0.15">
      <c r="A26" s="113" t="s">
        <v>240</v>
      </c>
      <c r="B26" s="114"/>
      <c r="C26" s="114"/>
      <c r="D26" s="114"/>
      <c r="E26" s="114"/>
      <c r="F26" s="114"/>
      <c r="G26" s="114"/>
      <c r="H26" s="114"/>
      <c r="I26" s="114"/>
      <c r="J26" s="115"/>
      <c r="K26" s="234"/>
      <c r="L26" s="234"/>
      <c r="M26" s="234"/>
      <c r="N26" s="177" t="s">
        <v>10</v>
      </c>
      <c r="O26" s="177"/>
      <c r="P26" s="233"/>
      <c r="Q26" s="233"/>
      <c r="R26" s="233"/>
      <c r="S26" s="75" t="s">
        <v>1</v>
      </c>
      <c r="T26" s="233"/>
      <c r="U26" s="233"/>
      <c r="V26" s="177" t="s">
        <v>4</v>
      </c>
      <c r="W26" s="177"/>
      <c r="X26" s="233"/>
      <c r="Y26" s="233"/>
      <c r="Z26" s="75" t="s">
        <v>3</v>
      </c>
      <c r="AA26" s="75" t="s">
        <v>6</v>
      </c>
      <c r="AB26" s="235"/>
      <c r="AC26" s="236"/>
      <c r="AD26" s="75" t="s">
        <v>4</v>
      </c>
      <c r="AE26" s="233"/>
      <c r="AF26" s="233"/>
      <c r="AG26" s="75" t="s">
        <v>3</v>
      </c>
      <c r="AI26" s="79"/>
      <c r="AL26" s="84"/>
      <c r="AS26" s="88"/>
    </row>
    <row r="27" spans="1:52" s="5" customFormat="1" ht="27.95" customHeight="1" x14ac:dyDescent="0.15">
      <c r="A27" s="213" t="s">
        <v>36</v>
      </c>
      <c r="B27" s="214"/>
      <c r="C27" s="214"/>
      <c r="D27" s="214"/>
      <c r="E27" s="214"/>
      <c r="F27" s="214"/>
      <c r="G27" s="214"/>
      <c r="H27" s="214"/>
      <c r="I27" s="214"/>
      <c r="J27" s="215"/>
      <c r="K27" s="219"/>
      <c r="L27" s="220"/>
      <c r="M27" s="220"/>
      <c r="N27" s="221" t="s">
        <v>26</v>
      </c>
      <c r="O27" s="221"/>
      <c r="P27" s="221"/>
      <c r="Q27" s="221"/>
      <c r="R27" s="140" t="s">
        <v>27</v>
      </c>
      <c r="S27" s="140"/>
      <c r="T27" s="140"/>
      <c r="U27" s="140"/>
      <c r="V27" s="140"/>
      <c r="W27" s="140"/>
      <c r="X27" s="140"/>
      <c r="Y27" s="61"/>
      <c r="Z27" s="62"/>
      <c r="AA27" s="62"/>
      <c r="AB27" s="62"/>
      <c r="AC27" s="62"/>
      <c r="AD27" s="62"/>
      <c r="AE27" s="62"/>
      <c r="AF27" s="62"/>
      <c r="AG27" s="63"/>
      <c r="AI27" s="79"/>
      <c r="AS27" s="88"/>
    </row>
    <row r="28" spans="1:52" s="5" customFormat="1" ht="27.95" customHeight="1" x14ac:dyDescent="0.15">
      <c r="A28" s="216"/>
      <c r="B28" s="217"/>
      <c r="C28" s="217"/>
      <c r="D28" s="217"/>
      <c r="E28" s="217"/>
      <c r="F28" s="217"/>
      <c r="G28" s="217"/>
      <c r="H28" s="217"/>
      <c r="I28" s="217"/>
      <c r="J28" s="218"/>
      <c r="K28" s="122"/>
      <c r="L28" s="123"/>
      <c r="M28" s="124"/>
      <c r="N28" s="122" t="s">
        <v>29</v>
      </c>
      <c r="O28" s="123"/>
      <c r="P28" s="123"/>
      <c r="Q28" s="123"/>
      <c r="R28" s="123"/>
      <c r="S28" s="123"/>
      <c r="T28" s="123"/>
      <c r="U28" s="124"/>
      <c r="V28" s="141" t="s">
        <v>41</v>
      </c>
      <c r="W28" s="142"/>
      <c r="X28" s="122" t="s">
        <v>28</v>
      </c>
      <c r="Y28" s="123"/>
      <c r="Z28" s="123"/>
      <c r="AA28" s="123"/>
      <c r="AB28" s="123"/>
      <c r="AC28" s="123"/>
      <c r="AD28" s="123"/>
      <c r="AE28" s="123"/>
      <c r="AF28" s="123"/>
      <c r="AG28" s="124"/>
      <c r="AI28" s="79"/>
      <c r="AS28" s="88"/>
    </row>
    <row r="29" spans="1:52" s="5" customFormat="1" ht="24" customHeight="1" x14ac:dyDescent="0.15">
      <c r="A29" s="216"/>
      <c r="B29" s="217"/>
      <c r="C29" s="217"/>
      <c r="D29" s="217"/>
      <c r="E29" s="217"/>
      <c r="F29" s="217"/>
      <c r="G29" s="217"/>
      <c r="H29" s="217"/>
      <c r="I29" s="217"/>
      <c r="J29" s="218"/>
      <c r="K29" s="122" t="s">
        <v>12</v>
      </c>
      <c r="L29" s="123"/>
      <c r="M29" s="124"/>
      <c r="N29" s="210"/>
      <c r="O29" s="211"/>
      <c r="P29" s="211"/>
      <c r="Q29" s="211"/>
      <c r="R29" s="211"/>
      <c r="S29" s="211"/>
      <c r="T29" s="211"/>
      <c r="U29" s="212"/>
      <c r="V29" s="224"/>
      <c r="W29" s="225"/>
      <c r="X29" s="210"/>
      <c r="Y29" s="211"/>
      <c r="Z29" s="212"/>
      <c r="AA29" s="59" t="s">
        <v>4</v>
      </c>
      <c r="AB29" s="130" t="s">
        <v>40</v>
      </c>
      <c r="AC29" s="131"/>
      <c r="AD29" s="210"/>
      <c r="AE29" s="211"/>
      <c r="AF29" s="212"/>
      <c r="AG29" s="59" t="s">
        <v>4</v>
      </c>
      <c r="AI29" s="79"/>
      <c r="AP29" s="222"/>
      <c r="AQ29" s="222"/>
      <c r="AR29" s="222"/>
      <c r="AS29" s="88"/>
    </row>
    <row r="30" spans="1:52" s="5" customFormat="1" ht="24" customHeight="1" x14ac:dyDescent="0.15">
      <c r="A30" s="226"/>
      <c r="B30" s="227"/>
      <c r="C30" s="227"/>
      <c r="D30" s="227"/>
      <c r="E30" s="227"/>
      <c r="F30" s="227"/>
      <c r="G30" s="227"/>
      <c r="H30" s="227"/>
      <c r="I30" s="227"/>
      <c r="J30" s="228"/>
      <c r="K30" s="122" t="s">
        <v>13</v>
      </c>
      <c r="L30" s="123"/>
      <c r="M30" s="124"/>
      <c r="N30" s="210"/>
      <c r="O30" s="211"/>
      <c r="P30" s="211"/>
      <c r="Q30" s="211"/>
      <c r="R30" s="211"/>
      <c r="S30" s="211"/>
      <c r="T30" s="211"/>
      <c r="U30" s="212"/>
      <c r="V30" s="224"/>
      <c r="W30" s="225"/>
      <c r="X30" s="210"/>
      <c r="Y30" s="211"/>
      <c r="Z30" s="212"/>
      <c r="AA30" s="59" t="s">
        <v>4</v>
      </c>
      <c r="AB30" s="130" t="s">
        <v>40</v>
      </c>
      <c r="AC30" s="131"/>
      <c r="AD30" s="210"/>
      <c r="AE30" s="211"/>
      <c r="AF30" s="212"/>
      <c r="AG30" s="59" t="s">
        <v>4</v>
      </c>
      <c r="AI30" s="79"/>
      <c r="AP30" s="222"/>
      <c r="AQ30" s="222"/>
      <c r="AR30" s="222"/>
      <c r="AS30" s="88"/>
    </row>
    <row r="31" spans="1:52" s="5" customFormat="1" ht="24" customHeight="1" x14ac:dyDescent="0.15">
      <c r="A31" s="226"/>
      <c r="B31" s="227"/>
      <c r="C31" s="227"/>
      <c r="D31" s="227"/>
      <c r="E31" s="227"/>
      <c r="F31" s="227"/>
      <c r="G31" s="227"/>
      <c r="H31" s="227"/>
      <c r="I31" s="227"/>
      <c r="J31" s="228"/>
      <c r="K31" s="122" t="s">
        <v>14</v>
      </c>
      <c r="L31" s="123"/>
      <c r="M31" s="124"/>
      <c r="N31" s="210"/>
      <c r="O31" s="211"/>
      <c r="P31" s="211"/>
      <c r="Q31" s="211"/>
      <c r="R31" s="211"/>
      <c r="S31" s="211"/>
      <c r="T31" s="211"/>
      <c r="U31" s="212"/>
      <c r="V31" s="224"/>
      <c r="W31" s="225"/>
      <c r="X31" s="210"/>
      <c r="Y31" s="211"/>
      <c r="Z31" s="212"/>
      <c r="AA31" s="59" t="s">
        <v>4</v>
      </c>
      <c r="AB31" s="130" t="s">
        <v>40</v>
      </c>
      <c r="AC31" s="131"/>
      <c r="AD31" s="210"/>
      <c r="AE31" s="211"/>
      <c r="AF31" s="212"/>
      <c r="AG31" s="59" t="s">
        <v>4</v>
      </c>
      <c r="AI31" s="79"/>
      <c r="AP31" s="222"/>
      <c r="AQ31" s="222"/>
      <c r="AR31" s="222"/>
      <c r="AS31" s="88"/>
    </row>
    <row r="32" spans="1:52" s="5" customFormat="1" ht="24" customHeight="1" x14ac:dyDescent="0.15">
      <c r="A32" s="226"/>
      <c r="B32" s="227"/>
      <c r="C32" s="227"/>
      <c r="D32" s="227"/>
      <c r="E32" s="227"/>
      <c r="F32" s="227"/>
      <c r="G32" s="227"/>
      <c r="H32" s="227"/>
      <c r="I32" s="227"/>
      <c r="J32" s="228"/>
      <c r="K32" s="122" t="s">
        <v>22</v>
      </c>
      <c r="L32" s="123"/>
      <c r="M32" s="124"/>
      <c r="N32" s="210"/>
      <c r="O32" s="211"/>
      <c r="P32" s="211"/>
      <c r="Q32" s="211"/>
      <c r="R32" s="211"/>
      <c r="S32" s="211"/>
      <c r="T32" s="211"/>
      <c r="U32" s="212"/>
      <c r="V32" s="224"/>
      <c r="W32" s="225"/>
      <c r="X32" s="210"/>
      <c r="Y32" s="211"/>
      <c r="Z32" s="212"/>
      <c r="AA32" s="59" t="s">
        <v>4</v>
      </c>
      <c r="AB32" s="130" t="s">
        <v>40</v>
      </c>
      <c r="AC32" s="131"/>
      <c r="AD32" s="210"/>
      <c r="AE32" s="211"/>
      <c r="AF32" s="212"/>
      <c r="AG32" s="59" t="s">
        <v>4</v>
      </c>
      <c r="AI32" s="79"/>
      <c r="AP32" s="222"/>
      <c r="AQ32" s="222"/>
      <c r="AR32" s="222"/>
      <c r="AS32" s="88"/>
    </row>
    <row r="33" spans="1:66" s="5" customFormat="1" ht="24" customHeight="1" x14ac:dyDescent="0.15">
      <c r="A33" s="226"/>
      <c r="B33" s="227"/>
      <c r="C33" s="227"/>
      <c r="D33" s="227"/>
      <c r="E33" s="227"/>
      <c r="F33" s="227"/>
      <c r="G33" s="227"/>
      <c r="H33" s="227"/>
      <c r="I33" s="227"/>
      <c r="J33" s="228"/>
      <c r="K33" s="122" t="s">
        <v>20</v>
      </c>
      <c r="L33" s="123"/>
      <c r="M33" s="124"/>
      <c r="N33" s="210"/>
      <c r="O33" s="211"/>
      <c r="P33" s="211"/>
      <c r="Q33" s="211"/>
      <c r="R33" s="211"/>
      <c r="S33" s="211"/>
      <c r="T33" s="211"/>
      <c r="U33" s="212"/>
      <c r="V33" s="224"/>
      <c r="W33" s="225"/>
      <c r="X33" s="210"/>
      <c r="Y33" s="211"/>
      <c r="Z33" s="212"/>
      <c r="AA33" s="59" t="s">
        <v>4</v>
      </c>
      <c r="AB33" s="130" t="s">
        <v>40</v>
      </c>
      <c r="AC33" s="131"/>
      <c r="AD33" s="210"/>
      <c r="AE33" s="211"/>
      <c r="AF33" s="212"/>
      <c r="AG33" s="59" t="s">
        <v>4</v>
      </c>
      <c r="AI33" s="79"/>
      <c r="AP33" s="222"/>
      <c r="AQ33" s="222"/>
      <c r="AR33" s="222"/>
      <c r="AS33" s="88"/>
    </row>
    <row r="34" spans="1:66" s="5" customFormat="1" ht="24" customHeight="1" x14ac:dyDescent="0.15">
      <c r="A34" s="229"/>
      <c r="B34" s="230"/>
      <c r="C34" s="230"/>
      <c r="D34" s="230"/>
      <c r="E34" s="230"/>
      <c r="F34" s="230"/>
      <c r="G34" s="230"/>
      <c r="H34" s="230"/>
      <c r="I34" s="230"/>
      <c r="J34" s="231"/>
      <c r="K34" s="122" t="s">
        <v>19</v>
      </c>
      <c r="L34" s="123"/>
      <c r="M34" s="124"/>
      <c r="N34" s="210"/>
      <c r="O34" s="211"/>
      <c r="P34" s="211"/>
      <c r="Q34" s="211"/>
      <c r="R34" s="211"/>
      <c r="S34" s="211"/>
      <c r="T34" s="211"/>
      <c r="U34" s="212"/>
      <c r="V34" s="224"/>
      <c r="W34" s="225"/>
      <c r="X34" s="210"/>
      <c r="Y34" s="211"/>
      <c r="Z34" s="212"/>
      <c r="AA34" s="59" t="s">
        <v>4</v>
      </c>
      <c r="AB34" s="130" t="s">
        <v>40</v>
      </c>
      <c r="AC34" s="131"/>
      <c r="AD34" s="210"/>
      <c r="AE34" s="211"/>
      <c r="AF34" s="212"/>
      <c r="AG34" s="59" t="s">
        <v>4</v>
      </c>
      <c r="AI34" s="79"/>
      <c r="AP34" s="222"/>
      <c r="AQ34" s="222"/>
      <c r="AR34" s="222"/>
      <c r="AS34" s="88"/>
    </row>
    <row r="35" spans="1:66" s="5" customFormat="1" ht="27.95" customHeight="1" x14ac:dyDescent="0.15">
      <c r="A35" s="113" t="s">
        <v>267</v>
      </c>
      <c r="B35" s="114"/>
      <c r="C35" s="114"/>
      <c r="D35" s="114"/>
      <c r="E35" s="114"/>
      <c r="F35" s="114"/>
      <c r="G35" s="114"/>
      <c r="H35" s="114"/>
      <c r="I35" s="114"/>
      <c r="J35" s="115"/>
      <c r="K35" s="238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49" t="s">
        <v>18</v>
      </c>
      <c r="AB35" s="64"/>
      <c r="AC35" s="49"/>
      <c r="AD35" s="64"/>
      <c r="AE35" s="64"/>
      <c r="AF35" s="64"/>
      <c r="AG35" s="51"/>
      <c r="AI35" s="79"/>
      <c r="AS35" s="88"/>
    </row>
    <row r="36" spans="1:66" ht="9.6" customHeight="1" x14ac:dyDescent="0.15">
      <c r="A36" s="65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</row>
    <row r="37" spans="1:66" ht="14.25" customHeight="1" x14ac:dyDescent="0.15">
      <c r="A37" s="68" t="s">
        <v>254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66" ht="21.75" customHeight="1" x14ac:dyDescent="0.15">
      <c r="A38" s="116" t="s">
        <v>230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8"/>
    </row>
    <row r="39" spans="1:66" ht="27.95" customHeight="1" x14ac:dyDescent="0.15">
      <c r="A39" s="119" t="s">
        <v>255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223" t="s">
        <v>231</v>
      </c>
      <c r="U39" s="223"/>
      <c r="V39" s="223"/>
      <c r="W39" s="223"/>
      <c r="X39" s="121" t="s">
        <v>232</v>
      </c>
      <c r="Y39" s="121"/>
      <c r="Z39" s="121"/>
      <c r="AA39" s="121"/>
      <c r="AB39" s="121"/>
      <c r="AC39" s="121"/>
      <c r="AD39" s="121"/>
      <c r="AE39" s="121"/>
      <c r="AF39" s="121"/>
      <c r="AG39" s="121"/>
    </row>
    <row r="40" spans="1:66" ht="50.1" customHeight="1" x14ac:dyDescent="0.15">
      <c r="A40" s="152" t="s">
        <v>233</v>
      </c>
      <c r="B40" s="152"/>
      <c r="C40" s="152"/>
      <c r="D40" s="152"/>
      <c r="E40" s="152"/>
      <c r="F40" s="152"/>
      <c r="G40" s="152"/>
      <c r="H40" s="152"/>
      <c r="I40" s="152"/>
      <c r="J40" s="152"/>
      <c r="K40" s="208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</row>
    <row r="41" spans="1:66" s="5" customFormat="1" ht="12" customHeight="1" x14ac:dyDescent="0.15">
      <c r="A41" s="155" t="s">
        <v>7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7"/>
      <c r="AI41" s="79"/>
      <c r="AS41" s="88"/>
    </row>
    <row r="42" spans="1:66" s="5" customFormat="1" ht="13.5" customHeight="1" x14ac:dyDescent="0.15">
      <c r="A42" s="158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I42" s="79"/>
      <c r="AS42" s="88"/>
    </row>
    <row r="43" spans="1:66" ht="9" customHeight="1" x14ac:dyDescent="0.15">
      <c r="A43" s="9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spans="1:66" x14ac:dyDescent="0.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2"/>
      <c r="AJ44" s="5"/>
      <c r="AK44" s="8"/>
      <c r="AL44" s="8"/>
      <c r="AM44" s="8"/>
      <c r="AN44" s="8"/>
      <c r="AO44" s="8"/>
      <c r="AP44" s="8"/>
      <c r="AQ44" s="8"/>
      <c r="AR44" s="8"/>
      <c r="AS44" s="89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</row>
    <row r="45" spans="1:66" s="5" customFormat="1" ht="12" customHeight="1" x14ac:dyDescent="0.15">
      <c r="A45" s="204"/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  <c r="X45" s="205"/>
      <c r="Y45" s="205"/>
      <c r="Z45" s="205"/>
      <c r="AA45" s="205"/>
      <c r="AB45" s="205"/>
      <c r="AC45" s="205"/>
      <c r="AD45" s="205"/>
      <c r="AE45" s="205"/>
      <c r="AF45" s="205"/>
      <c r="AG45" s="205"/>
      <c r="AI45" s="79"/>
      <c r="AK45" s="8"/>
      <c r="AL45" s="8"/>
      <c r="AM45" s="8"/>
      <c r="AN45" s="8"/>
      <c r="AO45" s="8"/>
      <c r="AP45" s="8"/>
      <c r="AQ45" s="8"/>
      <c r="AR45" s="8"/>
      <c r="AS45" s="89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</row>
    <row r="46" spans="1:66" s="5" customFormat="1" x14ac:dyDescent="0.15">
      <c r="A46" s="204"/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Q46" s="205"/>
      <c r="R46" s="205"/>
      <c r="S46" s="205"/>
      <c r="T46" s="205"/>
      <c r="U46" s="205"/>
      <c r="V46" s="205"/>
      <c r="W46" s="205"/>
      <c r="X46" s="205"/>
      <c r="Y46" s="205"/>
      <c r="Z46" s="205"/>
      <c r="AA46" s="205"/>
      <c r="AB46" s="205"/>
      <c r="AC46" s="205"/>
      <c r="AD46" s="205"/>
      <c r="AE46" s="205"/>
      <c r="AF46" s="205"/>
      <c r="AG46" s="205"/>
      <c r="AI46" s="79"/>
      <c r="AJ46" s="85"/>
      <c r="AK46" s="8"/>
      <c r="AL46" s="8"/>
      <c r="AM46" s="8"/>
      <c r="AN46" s="8"/>
      <c r="AO46" s="8"/>
      <c r="AP46" s="8"/>
      <c r="AQ46" s="8"/>
      <c r="AR46" s="8"/>
      <c r="AS46" s="89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</row>
    <row r="47" spans="1:66" s="5" customFormat="1" ht="12" customHeight="1" x14ac:dyDescent="0.15">
      <c r="A47" s="204"/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205"/>
      <c r="AG47" s="205"/>
      <c r="AI47" s="79"/>
      <c r="AK47" s="8"/>
      <c r="AL47" s="8"/>
      <c r="AM47" s="8"/>
      <c r="AN47" s="8"/>
      <c r="AO47" s="8"/>
      <c r="AP47" s="8"/>
      <c r="AQ47" s="8"/>
      <c r="AR47" s="8"/>
      <c r="AS47" s="89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</row>
    <row r="48" spans="1:66" s="5" customFormat="1" x14ac:dyDescent="0.15">
      <c r="A48" s="204"/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  <c r="W48" s="205"/>
      <c r="X48" s="205"/>
      <c r="Y48" s="205"/>
      <c r="Z48" s="205"/>
      <c r="AA48" s="205"/>
      <c r="AB48" s="205"/>
      <c r="AC48" s="205"/>
      <c r="AD48" s="205"/>
      <c r="AE48" s="205"/>
      <c r="AF48" s="205"/>
      <c r="AG48" s="205"/>
      <c r="AI48" s="79"/>
      <c r="AK48" s="8"/>
      <c r="AL48" s="8"/>
      <c r="AM48" s="8"/>
      <c r="AN48" s="8"/>
      <c r="AO48" s="8"/>
      <c r="AP48" s="8"/>
      <c r="AQ48" s="8"/>
      <c r="AR48" s="8"/>
      <c r="AS48" s="89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</row>
    <row r="49" spans="1:66" s="5" customFormat="1" x14ac:dyDescent="0.15">
      <c r="A49" s="204"/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  <c r="Z49" s="205"/>
      <c r="AA49" s="205"/>
      <c r="AB49" s="205"/>
      <c r="AC49" s="205"/>
      <c r="AD49" s="205"/>
      <c r="AE49" s="205"/>
      <c r="AF49" s="205"/>
      <c r="AG49" s="205"/>
      <c r="AI49" s="79"/>
      <c r="AK49" s="8"/>
      <c r="AL49" s="8"/>
      <c r="AM49" s="8"/>
      <c r="AN49" s="8"/>
      <c r="AO49" s="8"/>
      <c r="AP49" s="8"/>
      <c r="AQ49" s="8"/>
      <c r="AR49" s="8"/>
      <c r="AS49" s="89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</row>
    <row r="50" spans="1:66" s="5" customFormat="1" ht="12" customHeight="1" x14ac:dyDescent="0.15">
      <c r="A50" s="204"/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5"/>
      <c r="V50" s="205"/>
      <c r="W50" s="205"/>
      <c r="X50" s="205"/>
      <c r="Y50" s="205"/>
      <c r="Z50" s="205"/>
      <c r="AA50" s="205"/>
      <c r="AB50" s="205"/>
      <c r="AC50" s="205"/>
      <c r="AD50" s="205"/>
      <c r="AE50" s="205"/>
      <c r="AF50" s="205"/>
      <c r="AG50" s="205"/>
      <c r="AI50" s="79"/>
      <c r="AK50" s="8"/>
      <c r="AL50" s="8"/>
      <c r="AM50" s="8"/>
      <c r="AN50" s="8"/>
      <c r="AO50" s="8"/>
      <c r="AP50" s="8"/>
      <c r="AQ50" s="8"/>
      <c r="AR50" s="8"/>
      <c r="AS50" s="89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</row>
    <row r="51" spans="1:66" s="5" customFormat="1" ht="12" customHeight="1" x14ac:dyDescent="0.15">
      <c r="A51" s="204"/>
      <c r="B51" s="205"/>
      <c r="C51" s="205"/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5"/>
      <c r="V51" s="205"/>
      <c r="W51" s="205"/>
      <c r="X51" s="205"/>
      <c r="Y51" s="205"/>
      <c r="Z51" s="205"/>
      <c r="AA51" s="205"/>
      <c r="AB51" s="205"/>
      <c r="AC51" s="205"/>
      <c r="AD51" s="205"/>
      <c r="AE51" s="205"/>
      <c r="AF51" s="205"/>
      <c r="AG51" s="205"/>
      <c r="AI51" s="79"/>
      <c r="AK51" s="8"/>
      <c r="AL51" s="8"/>
      <c r="AM51" s="8"/>
      <c r="AN51" s="8"/>
      <c r="AO51" s="8"/>
      <c r="AP51" s="8"/>
      <c r="AQ51" s="8"/>
      <c r="AR51" s="8"/>
      <c r="AS51" s="89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</row>
    <row r="52" spans="1:66" s="5" customFormat="1" x14ac:dyDescent="0.15">
      <c r="A52" s="206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  <c r="AC52" s="207"/>
      <c r="AD52" s="207"/>
      <c r="AE52" s="207"/>
      <c r="AF52" s="11"/>
      <c r="AG52" s="12"/>
      <c r="AI52" s="79"/>
      <c r="AS52" s="88"/>
    </row>
    <row r="53" spans="1:66" s="5" customFormat="1" x14ac:dyDescent="0.15">
      <c r="A53" s="206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7"/>
      <c r="Z53" s="207"/>
      <c r="AA53" s="207"/>
      <c r="AB53" s="207"/>
      <c r="AC53" s="207"/>
      <c r="AD53" s="207"/>
      <c r="AE53" s="207"/>
      <c r="AF53" s="11"/>
      <c r="AG53" s="12"/>
      <c r="AI53" s="79"/>
      <c r="AS53" s="88"/>
    </row>
  </sheetData>
  <sheetProtection algorithmName="SHA-512" hashValue="rGvp1a2zn6ijchFAo9ydXsby4guLmRGLLb9VFeaxX0Gl4mcU8zBorxBtGa2JQqMBEyFfchlxEzXOL+6Ffr0TOw==" saltValue="J+9oNz5B4dmUGp47kNwZGg==" spinCount="100000" sheet="1" formatCells="0" formatColumns="0" formatRows="0" autoFilter="0" pivotTables="0"/>
  <mergeCells count="130">
    <mergeCell ref="V3:W3"/>
    <mergeCell ref="X3:Z3"/>
    <mergeCell ref="AB3:AC3"/>
    <mergeCell ref="AE3:AF3"/>
    <mergeCell ref="X6:AG6"/>
    <mergeCell ref="X7:AG7"/>
    <mergeCell ref="K35:Z35"/>
    <mergeCell ref="A16:J16"/>
    <mergeCell ref="K16:AG16"/>
    <mergeCell ref="A17:J17"/>
    <mergeCell ref="K17:O17"/>
    <mergeCell ref="P17:X17"/>
    <mergeCell ref="Y17:AG17"/>
    <mergeCell ref="X8:AG8"/>
    <mergeCell ref="A10:AF10"/>
    <mergeCell ref="A12:AG12"/>
    <mergeCell ref="A14:J14"/>
    <mergeCell ref="K14:W14"/>
    <mergeCell ref="A15:J15"/>
    <mergeCell ref="K15:W15"/>
    <mergeCell ref="K20:M21"/>
    <mergeCell ref="N20:P21"/>
    <mergeCell ref="Q20:Q21"/>
    <mergeCell ref="R20:S21"/>
    <mergeCell ref="T20:T21"/>
    <mergeCell ref="A20:J24"/>
    <mergeCell ref="A18:J18"/>
    <mergeCell ref="K18:U18"/>
    <mergeCell ref="V18:Z18"/>
    <mergeCell ref="K23:R24"/>
    <mergeCell ref="S23:AG24"/>
    <mergeCell ref="AA18:AG18"/>
    <mergeCell ref="A19:J19"/>
    <mergeCell ref="K19:AG19"/>
    <mergeCell ref="AC22:AF22"/>
    <mergeCell ref="AL21:AN21"/>
    <mergeCell ref="AP21:AQ21"/>
    <mergeCell ref="AT21:AV21"/>
    <mergeCell ref="AX21:AY21"/>
    <mergeCell ref="U20:V21"/>
    <mergeCell ref="W20:Y21"/>
    <mergeCell ref="Z20:Z21"/>
    <mergeCell ref="AA20:AB21"/>
    <mergeCell ref="AC20:AC21"/>
    <mergeCell ref="AD21:AG21"/>
    <mergeCell ref="AJ23:AL23"/>
    <mergeCell ref="AN23:AO23"/>
    <mergeCell ref="A25:J25"/>
    <mergeCell ref="K25:M25"/>
    <mergeCell ref="N25:P25"/>
    <mergeCell ref="R25:S25"/>
    <mergeCell ref="U25:V25"/>
    <mergeCell ref="A26:J26"/>
    <mergeCell ref="K26:M26"/>
    <mergeCell ref="N26:O26"/>
    <mergeCell ref="P26:R26"/>
    <mergeCell ref="T26:U26"/>
    <mergeCell ref="V26:W26"/>
    <mergeCell ref="X26:Y26"/>
    <mergeCell ref="AB26:AC26"/>
    <mergeCell ref="AE26:AF26"/>
    <mergeCell ref="V29:W29"/>
    <mergeCell ref="X29:Z29"/>
    <mergeCell ref="AB29:AC29"/>
    <mergeCell ref="AD29:AF29"/>
    <mergeCell ref="AP29:AR29"/>
    <mergeCell ref="K30:M30"/>
    <mergeCell ref="N30:U30"/>
    <mergeCell ref="V30:W30"/>
    <mergeCell ref="X30:Z30"/>
    <mergeCell ref="K29:M29"/>
    <mergeCell ref="N29:U29"/>
    <mergeCell ref="AB32:AC32"/>
    <mergeCell ref="AD32:AF32"/>
    <mergeCell ref="AP30:AR30"/>
    <mergeCell ref="K31:M31"/>
    <mergeCell ref="N31:U31"/>
    <mergeCell ref="V31:W31"/>
    <mergeCell ref="X31:Z31"/>
    <mergeCell ref="AB31:AC31"/>
    <mergeCell ref="AD31:AF31"/>
    <mergeCell ref="AP31:AR31"/>
    <mergeCell ref="AP34:AR34"/>
    <mergeCell ref="A35:J35"/>
    <mergeCell ref="A38:AG38"/>
    <mergeCell ref="A39:S39"/>
    <mergeCell ref="T39:W39"/>
    <mergeCell ref="X39:AG39"/>
    <mergeCell ref="K34:M34"/>
    <mergeCell ref="N34:U34"/>
    <mergeCell ref="V34:W34"/>
    <mergeCell ref="X34:Z34"/>
    <mergeCell ref="AB34:AC34"/>
    <mergeCell ref="AD34:AF34"/>
    <mergeCell ref="A30:J34"/>
    <mergeCell ref="AP32:AR32"/>
    <mergeCell ref="K33:M33"/>
    <mergeCell ref="N33:U33"/>
    <mergeCell ref="V33:W33"/>
    <mergeCell ref="X33:Z33"/>
    <mergeCell ref="AB33:AC33"/>
    <mergeCell ref="AD33:AF33"/>
    <mergeCell ref="AP33:AR33"/>
    <mergeCell ref="K32:M32"/>
    <mergeCell ref="N32:U32"/>
    <mergeCell ref="V32:W32"/>
    <mergeCell ref="A50:A51"/>
    <mergeCell ref="B50:AG51"/>
    <mergeCell ref="A52:A53"/>
    <mergeCell ref="B52:AE53"/>
    <mergeCell ref="K22:AB22"/>
    <mergeCell ref="A40:J40"/>
    <mergeCell ref="K40:AG40"/>
    <mergeCell ref="A41:AG42"/>
    <mergeCell ref="A45:A46"/>
    <mergeCell ref="B45:AG46"/>
    <mergeCell ref="A47:A49"/>
    <mergeCell ref="B47:AG49"/>
    <mergeCell ref="AB30:AC30"/>
    <mergeCell ref="AD30:AF30"/>
    <mergeCell ref="A27:J29"/>
    <mergeCell ref="K27:M27"/>
    <mergeCell ref="N27:Q27"/>
    <mergeCell ref="R27:X27"/>
    <mergeCell ref="K28:M28"/>
    <mergeCell ref="N28:U28"/>
    <mergeCell ref="V28:W28"/>
    <mergeCell ref="X28:AG28"/>
    <mergeCell ref="X25:AG25"/>
    <mergeCell ref="X32:Z32"/>
  </mergeCells>
  <phoneticPr fontId="2"/>
  <conditionalFormatting sqref="K19:AG19 K14:W15 K16:AG16 K17:O17 K18:U18">
    <cfRule type="containsBlanks" dxfId="15" priority="15">
      <formula>LEN(TRIM(K14))=0</formula>
    </cfRule>
  </conditionalFormatting>
  <conditionalFormatting sqref="K19:AG19">
    <cfRule type="expression" dxfId="14" priority="8">
      <formula>$K$14="大学入学準備コース"</formula>
    </cfRule>
  </conditionalFormatting>
  <conditionalFormatting sqref="K40:AG40">
    <cfRule type="expression" dxfId="13" priority="16">
      <formula>$T$39="はい"</formula>
    </cfRule>
  </conditionalFormatting>
  <conditionalFormatting sqref="N20:P21 W20:Y21 AA20:AB21">
    <cfRule type="containsBlanks" dxfId="12" priority="7">
      <formula>LEN(TRIM(N20))=0</formula>
    </cfRule>
  </conditionalFormatting>
  <conditionalFormatting sqref="N25:P25 R25:S25 K26:M27">
    <cfRule type="containsBlanks" dxfId="11" priority="10">
      <formula>LEN(TRIM(K25))=0</formula>
    </cfRule>
  </conditionalFormatting>
  <conditionalFormatting sqref="N29:U29 X29:Z29 AD29:AF29">
    <cfRule type="containsBlanks" dxfId="10" priority="13">
      <formula>LEN(TRIM(N29))=0</formula>
    </cfRule>
  </conditionalFormatting>
  <conditionalFormatting sqref="N26:AG26">
    <cfRule type="expression" dxfId="9" priority="9">
      <formula>$K$26="無"</formula>
    </cfRule>
  </conditionalFormatting>
  <conditionalFormatting sqref="P26:R26 T26:U26 X26:Y26 AB26:AC26 AE26:AF26 X6:AG8 U25:V25 K35">
    <cfRule type="containsBlanks" dxfId="8" priority="14">
      <formula>LEN(TRIM(K6))=0</formula>
    </cfRule>
  </conditionalFormatting>
  <conditionalFormatting sqref="R20:T21">
    <cfRule type="containsBlanks" dxfId="7" priority="6">
      <formula>LEN(TRIM(R20))=0</formula>
    </cfRule>
  </conditionalFormatting>
  <conditionalFormatting sqref="S23:AG24">
    <cfRule type="expression" dxfId="6" priority="2">
      <formula>$AC$22="無"</formula>
    </cfRule>
  </conditionalFormatting>
  <conditionalFormatting sqref="X3:Z3 AB3:AC3 AE3:AF3">
    <cfRule type="containsBlanks" dxfId="5" priority="11">
      <formula>LEN(TRIM(X3))=0</formula>
    </cfRule>
  </conditionalFormatting>
  <conditionalFormatting sqref="AC22">
    <cfRule type="expression" dxfId="4" priority="3">
      <formula>$AC$22=無</formula>
    </cfRule>
    <cfRule type="containsBlanks" dxfId="3" priority="5">
      <formula>LEN(TRIM(AC22))=0</formula>
    </cfRule>
  </conditionalFormatting>
  <dataValidations count="12">
    <dataValidation type="list" allowBlank="1" showInputMessage="1" showErrorMessage="1" sqref="K27:M27" xr:uid="{264A446F-CBC7-4184-9439-FC38BBA79D2C}">
      <formula1>"1,2,3,4,5,6,7,8,9,10"</formula1>
    </dataValidation>
    <dataValidation type="list" allowBlank="1" showInputMessage="1" showErrorMessage="1" sqref="K26:M26" xr:uid="{38BA42F6-8CFD-46CC-99FF-886E30CA7CF2}">
      <formula1>"有,無"</formula1>
    </dataValidation>
    <dataValidation type="list" allowBlank="1" showInputMessage="1" showErrorMessage="1" sqref="X3:Z3" xr:uid="{20361DE6-3E61-40F4-B9D6-5579D6A9161D}">
      <formula1>"2026,2027"</formula1>
    </dataValidation>
    <dataValidation type="list" allowBlank="1" showInputMessage="1" showErrorMessage="1" sqref="AB3:AC3" xr:uid="{7FCFF771-86BF-45A1-99B1-84B5E70B3C34}">
      <formula1>"1,2,3,4,5,6,7,8,9,10,11,12"</formula1>
    </dataValidation>
    <dataValidation type="list" allowBlank="1" showInputMessage="1" showErrorMessage="1" sqref="AE3:AF3" xr:uid="{B7E1098A-6756-454A-9E03-DD0B14AE028E}">
      <formula1>"1,2,3,4,5,6,7,8,9,10,11,12,13,14,15,16,17,18,19,20,21,22,23,24,25,26,27,28,29,30,31"</formula1>
    </dataValidation>
    <dataValidation type="list" allowBlank="1" showInputMessage="1" showErrorMessage="1" sqref="T39:W39" xr:uid="{758F1EB7-A5F1-4F0C-8678-5ECC52D08255}">
      <formula1>"はい,いいえ"</formula1>
    </dataValidation>
    <dataValidation type="list" allowBlank="1" showInputMessage="1" showErrorMessage="1" sqref="V29:V34" xr:uid="{0328B7CA-A2A5-4E29-B6E4-FA9311BEBBDB}">
      <formula1>"任意"</formula1>
    </dataValidation>
    <dataValidation type="textLength" operator="equal" allowBlank="1" showInputMessage="1" showErrorMessage="1" sqref="X6:AG6" xr:uid="{9155F6B2-FFE3-42CA-AD0F-BA379FC21AE1}">
      <formula1>12</formula1>
    </dataValidation>
    <dataValidation type="list" allowBlank="1" showInputMessage="1" showErrorMessage="1" sqref="K35:Z35" xr:uid="{6A288FB3-6D08-4017-B16D-35B569977C0A}">
      <formula1>"該当なし（提出不要）,退学・退職証明書を提出する,退学・退職見込み文書を提出する"</formula1>
    </dataValidation>
    <dataValidation type="list" allowBlank="1" showInputMessage="1" showErrorMessage="1" sqref="K14" xr:uid="{29D9C520-5178-490D-9352-23A5F7C55BCB}">
      <formula1>"大学入学準備コース,学士課程"</formula1>
    </dataValidation>
    <dataValidation type="list" allowBlank="1" showInputMessage="1" showErrorMessage="1" sqref="K15" xr:uid="{C0CA3934-6F12-4544-B260-F46DDE3795C2}">
      <formula1>"第１希望,第２希望,第３希望,第４希望,留学先大学変更（再審査承認済）"</formula1>
    </dataValidation>
    <dataValidation type="list" allowBlank="1" showInputMessage="1" showErrorMessage="1" sqref="AC22" xr:uid="{40237FDB-6330-4FBE-95E5-A0DEB96C06B4}">
      <formula1>"無,有"</formula1>
    </dataValidation>
  </dataValidations>
  <printOptions horizontalCentered="1"/>
  <pageMargins left="0.51181102362204722" right="0.51181102362204722" top="0.35433070866141736" bottom="0.35433070866141736" header="0.31496062992125984" footer="0.31496062992125984"/>
  <pageSetup paperSize="9" scale="9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1"/>
  <sheetViews>
    <sheetView view="pageBreakPreview" zoomScaleNormal="100" zoomScaleSheetLayoutView="100" workbookViewId="0"/>
  </sheetViews>
  <sheetFormatPr defaultRowHeight="13.5" x14ac:dyDescent="0.15"/>
  <cols>
    <col min="1" max="1" width="9.75" style="13" customWidth="1"/>
    <col min="2" max="2" width="7.125" style="17" customWidth="1"/>
    <col min="3" max="3" width="22.875" style="18" customWidth="1"/>
    <col min="4" max="4" width="9" style="13"/>
    <col min="5" max="5" width="38.75" style="16" customWidth="1"/>
    <col min="6" max="6" width="9" style="15"/>
    <col min="7" max="7" width="9" style="90"/>
    <col min="8" max="253" width="9" style="15"/>
    <col min="254" max="254" width="9.75" style="15" customWidth="1"/>
    <col min="255" max="255" width="22.875" style="15" customWidth="1"/>
    <col min="256" max="256" width="9" style="15"/>
    <col min="257" max="257" width="38.75" style="15" customWidth="1"/>
    <col min="258" max="509" width="9" style="15"/>
    <col min="510" max="510" width="9.75" style="15" customWidth="1"/>
    <col min="511" max="511" width="22.875" style="15" customWidth="1"/>
    <col min="512" max="512" width="9" style="15"/>
    <col min="513" max="513" width="38.75" style="15" customWidth="1"/>
    <col min="514" max="765" width="9" style="15"/>
    <col min="766" max="766" width="9.75" style="15" customWidth="1"/>
    <col min="767" max="767" width="22.875" style="15" customWidth="1"/>
    <col min="768" max="768" width="9" style="15"/>
    <col min="769" max="769" width="38.75" style="15" customWidth="1"/>
    <col min="770" max="1021" width="9" style="15"/>
    <col min="1022" max="1022" width="9.75" style="15" customWidth="1"/>
    <col min="1023" max="1023" width="22.875" style="15" customWidth="1"/>
    <col min="1024" max="1024" width="9" style="15"/>
    <col min="1025" max="1025" width="38.75" style="15" customWidth="1"/>
    <col min="1026" max="1277" width="9" style="15"/>
    <col min="1278" max="1278" width="9.75" style="15" customWidth="1"/>
    <col min="1279" max="1279" width="22.875" style="15" customWidth="1"/>
    <col min="1280" max="1280" width="9" style="15"/>
    <col min="1281" max="1281" width="38.75" style="15" customWidth="1"/>
    <col min="1282" max="1533" width="9" style="15"/>
    <col min="1534" max="1534" width="9.75" style="15" customWidth="1"/>
    <col min="1535" max="1535" width="22.875" style="15" customWidth="1"/>
    <col min="1536" max="1536" width="9" style="15"/>
    <col min="1537" max="1537" width="38.75" style="15" customWidth="1"/>
    <col min="1538" max="1789" width="9" style="15"/>
    <col min="1790" max="1790" width="9.75" style="15" customWidth="1"/>
    <col min="1791" max="1791" width="22.875" style="15" customWidth="1"/>
    <col min="1792" max="1792" width="9" style="15"/>
    <col min="1793" max="1793" width="38.75" style="15" customWidth="1"/>
    <col min="1794" max="2045" width="9" style="15"/>
    <col min="2046" max="2046" width="9.75" style="15" customWidth="1"/>
    <col min="2047" max="2047" width="22.875" style="15" customWidth="1"/>
    <col min="2048" max="2048" width="9" style="15"/>
    <col min="2049" max="2049" width="38.75" style="15" customWidth="1"/>
    <col min="2050" max="2301" width="9" style="15"/>
    <col min="2302" max="2302" width="9.75" style="15" customWidth="1"/>
    <col min="2303" max="2303" width="22.875" style="15" customWidth="1"/>
    <col min="2304" max="2304" width="9" style="15"/>
    <col min="2305" max="2305" width="38.75" style="15" customWidth="1"/>
    <col min="2306" max="2557" width="9" style="15"/>
    <col min="2558" max="2558" width="9.75" style="15" customWidth="1"/>
    <col min="2559" max="2559" width="22.875" style="15" customWidth="1"/>
    <col min="2560" max="2560" width="9" style="15"/>
    <col min="2561" max="2561" width="38.75" style="15" customWidth="1"/>
    <col min="2562" max="2813" width="9" style="15"/>
    <col min="2814" max="2814" width="9.75" style="15" customWidth="1"/>
    <col min="2815" max="2815" width="22.875" style="15" customWidth="1"/>
    <col min="2816" max="2816" width="9" style="15"/>
    <col min="2817" max="2817" width="38.75" style="15" customWidth="1"/>
    <col min="2818" max="3069" width="9" style="15"/>
    <col min="3070" max="3070" width="9.75" style="15" customWidth="1"/>
    <col min="3071" max="3071" width="22.875" style="15" customWidth="1"/>
    <col min="3072" max="3072" width="9" style="15"/>
    <col min="3073" max="3073" width="38.75" style="15" customWidth="1"/>
    <col min="3074" max="3325" width="9" style="15"/>
    <col min="3326" max="3326" width="9.75" style="15" customWidth="1"/>
    <col min="3327" max="3327" width="22.875" style="15" customWidth="1"/>
    <col min="3328" max="3328" width="9" style="15"/>
    <col min="3329" max="3329" width="38.75" style="15" customWidth="1"/>
    <col min="3330" max="3581" width="9" style="15"/>
    <col min="3582" max="3582" width="9.75" style="15" customWidth="1"/>
    <col min="3583" max="3583" width="22.875" style="15" customWidth="1"/>
    <col min="3584" max="3584" width="9" style="15"/>
    <col min="3585" max="3585" width="38.75" style="15" customWidth="1"/>
    <col min="3586" max="3837" width="9" style="15"/>
    <col min="3838" max="3838" width="9.75" style="15" customWidth="1"/>
    <col min="3839" max="3839" width="22.875" style="15" customWidth="1"/>
    <col min="3840" max="3840" width="9" style="15"/>
    <col min="3841" max="3841" width="38.75" style="15" customWidth="1"/>
    <col min="3842" max="4093" width="9" style="15"/>
    <col min="4094" max="4094" width="9.75" style="15" customWidth="1"/>
    <col min="4095" max="4095" width="22.875" style="15" customWidth="1"/>
    <col min="4096" max="4096" width="9" style="15"/>
    <col min="4097" max="4097" width="38.75" style="15" customWidth="1"/>
    <col min="4098" max="4349" width="9" style="15"/>
    <col min="4350" max="4350" width="9.75" style="15" customWidth="1"/>
    <col min="4351" max="4351" width="22.875" style="15" customWidth="1"/>
    <col min="4352" max="4352" width="9" style="15"/>
    <col min="4353" max="4353" width="38.75" style="15" customWidth="1"/>
    <col min="4354" max="4605" width="9" style="15"/>
    <col min="4606" max="4606" width="9.75" style="15" customWidth="1"/>
    <col min="4607" max="4607" width="22.875" style="15" customWidth="1"/>
    <col min="4608" max="4608" width="9" style="15"/>
    <col min="4609" max="4609" width="38.75" style="15" customWidth="1"/>
    <col min="4610" max="4861" width="9" style="15"/>
    <col min="4862" max="4862" width="9.75" style="15" customWidth="1"/>
    <col min="4863" max="4863" width="22.875" style="15" customWidth="1"/>
    <col min="4864" max="4864" width="9" style="15"/>
    <col min="4865" max="4865" width="38.75" style="15" customWidth="1"/>
    <col min="4866" max="5117" width="9" style="15"/>
    <col min="5118" max="5118" width="9.75" style="15" customWidth="1"/>
    <col min="5119" max="5119" width="22.875" style="15" customWidth="1"/>
    <col min="5120" max="5120" width="9" style="15"/>
    <col min="5121" max="5121" width="38.75" style="15" customWidth="1"/>
    <col min="5122" max="5373" width="9" style="15"/>
    <col min="5374" max="5374" width="9.75" style="15" customWidth="1"/>
    <col min="5375" max="5375" width="22.875" style="15" customWidth="1"/>
    <col min="5376" max="5376" width="9" style="15"/>
    <col min="5377" max="5377" width="38.75" style="15" customWidth="1"/>
    <col min="5378" max="5629" width="9" style="15"/>
    <col min="5630" max="5630" width="9.75" style="15" customWidth="1"/>
    <col min="5631" max="5631" width="22.875" style="15" customWidth="1"/>
    <col min="5632" max="5632" width="9" style="15"/>
    <col min="5633" max="5633" width="38.75" style="15" customWidth="1"/>
    <col min="5634" max="5885" width="9" style="15"/>
    <col min="5886" max="5886" width="9.75" style="15" customWidth="1"/>
    <col min="5887" max="5887" width="22.875" style="15" customWidth="1"/>
    <col min="5888" max="5888" width="9" style="15"/>
    <col min="5889" max="5889" width="38.75" style="15" customWidth="1"/>
    <col min="5890" max="6141" width="9" style="15"/>
    <col min="6142" max="6142" width="9.75" style="15" customWidth="1"/>
    <col min="6143" max="6143" width="22.875" style="15" customWidth="1"/>
    <col min="6144" max="6144" width="9" style="15"/>
    <col min="6145" max="6145" width="38.75" style="15" customWidth="1"/>
    <col min="6146" max="6397" width="9" style="15"/>
    <col min="6398" max="6398" width="9.75" style="15" customWidth="1"/>
    <col min="6399" max="6399" width="22.875" style="15" customWidth="1"/>
    <col min="6400" max="6400" width="9" style="15"/>
    <col min="6401" max="6401" width="38.75" style="15" customWidth="1"/>
    <col min="6402" max="6653" width="9" style="15"/>
    <col min="6654" max="6654" width="9.75" style="15" customWidth="1"/>
    <col min="6655" max="6655" width="22.875" style="15" customWidth="1"/>
    <col min="6656" max="6656" width="9" style="15"/>
    <col min="6657" max="6657" width="38.75" style="15" customWidth="1"/>
    <col min="6658" max="6909" width="9" style="15"/>
    <col min="6910" max="6910" width="9.75" style="15" customWidth="1"/>
    <col min="6911" max="6911" width="22.875" style="15" customWidth="1"/>
    <col min="6912" max="6912" width="9" style="15"/>
    <col min="6913" max="6913" width="38.75" style="15" customWidth="1"/>
    <col min="6914" max="7165" width="9" style="15"/>
    <col min="7166" max="7166" width="9.75" style="15" customWidth="1"/>
    <col min="7167" max="7167" width="22.875" style="15" customWidth="1"/>
    <col min="7168" max="7168" width="9" style="15"/>
    <col min="7169" max="7169" width="38.75" style="15" customWidth="1"/>
    <col min="7170" max="7421" width="9" style="15"/>
    <col min="7422" max="7422" width="9.75" style="15" customWidth="1"/>
    <col min="7423" max="7423" width="22.875" style="15" customWidth="1"/>
    <col min="7424" max="7424" width="9" style="15"/>
    <col min="7425" max="7425" width="38.75" style="15" customWidth="1"/>
    <col min="7426" max="7677" width="9" style="15"/>
    <col min="7678" max="7678" width="9.75" style="15" customWidth="1"/>
    <col min="7679" max="7679" width="22.875" style="15" customWidth="1"/>
    <col min="7680" max="7680" width="9" style="15"/>
    <col min="7681" max="7681" width="38.75" style="15" customWidth="1"/>
    <col min="7682" max="7933" width="9" style="15"/>
    <col min="7934" max="7934" width="9.75" style="15" customWidth="1"/>
    <col min="7935" max="7935" width="22.875" style="15" customWidth="1"/>
    <col min="7936" max="7936" width="9" style="15"/>
    <col min="7937" max="7937" width="38.75" style="15" customWidth="1"/>
    <col min="7938" max="8189" width="9" style="15"/>
    <col min="8190" max="8190" width="9.75" style="15" customWidth="1"/>
    <col min="8191" max="8191" width="22.875" style="15" customWidth="1"/>
    <col min="8192" max="8192" width="9" style="15"/>
    <col min="8193" max="8193" width="38.75" style="15" customWidth="1"/>
    <col min="8194" max="8445" width="9" style="15"/>
    <col min="8446" max="8446" width="9.75" style="15" customWidth="1"/>
    <col min="8447" max="8447" width="22.875" style="15" customWidth="1"/>
    <col min="8448" max="8448" width="9" style="15"/>
    <col min="8449" max="8449" width="38.75" style="15" customWidth="1"/>
    <col min="8450" max="8701" width="9" style="15"/>
    <col min="8702" max="8702" width="9.75" style="15" customWidth="1"/>
    <col min="8703" max="8703" width="22.875" style="15" customWidth="1"/>
    <col min="8704" max="8704" width="9" style="15"/>
    <col min="8705" max="8705" width="38.75" style="15" customWidth="1"/>
    <col min="8706" max="8957" width="9" style="15"/>
    <col min="8958" max="8958" width="9.75" style="15" customWidth="1"/>
    <col min="8959" max="8959" width="22.875" style="15" customWidth="1"/>
    <col min="8960" max="8960" width="9" style="15"/>
    <col min="8961" max="8961" width="38.75" style="15" customWidth="1"/>
    <col min="8962" max="9213" width="9" style="15"/>
    <col min="9214" max="9214" width="9.75" style="15" customWidth="1"/>
    <col min="9215" max="9215" width="22.875" style="15" customWidth="1"/>
    <col min="9216" max="9216" width="9" style="15"/>
    <col min="9217" max="9217" width="38.75" style="15" customWidth="1"/>
    <col min="9218" max="9469" width="9" style="15"/>
    <col min="9470" max="9470" width="9.75" style="15" customWidth="1"/>
    <col min="9471" max="9471" width="22.875" style="15" customWidth="1"/>
    <col min="9472" max="9472" width="9" style="15"/>
    <col min="9473" max="9473" width="38.75" style="15" customWidth="1"/>
    <col min="9474" max="9725" width="9" style="15"/>
    <col min="9726" max="9726" width="9.75" style="15" customWidth="1"/>
    <col min="9727" max="9727" width="22.875" style="15" customWidth="1"/>
    <col min="9728" max="9728" width="9" style="15"/>
    <col min="9729" max="9729" width="38.75" style="15" customWidth="1"/>
    <col min="9730" max="9981" width="9" style="15"/>
    <col min="9982" max="9982" width="9.75" style="15" customWidth="1"/>
    <col min="9983" max="9983" width="22.875" style="15" customWidth="1"/>
    <col min="9984" max="9984" width="9" style="15"/>
    <col min="9985" max="9985" width="38.75" style="15" customWidth="1"/>
    <col min="9986" max="10237" width="9" style="15"/>
    <col min="10238" max="10238" width="9.75" style="15" customWidth="1"/>
    <col min="10239" max="10239" width="22.875" style="15" customWidth="1"/>
    <col min="10240" max="10240" width="9" style="15"/>
    <col min="10241" max="10241" width="38.75" style="15" customWidth="1"/>
    <col min="10242" max="10493" width="9" style="15"/>
    <col min="10494" max="10494" width="9.75" style="15" customWidth="1"/>
    <col min="10495" max="10495" width="22.875" style="15" customWidth="1"/>
    <col min="10496" max="10496" width="9" style="15"/>
    <col min="10497" max="10497" width="38.75" style="15" customWidth="1"/>
    <col min="10498" max="10749" width="9" style="15"/>
    <col min="10750" max="10750" width="9.75" style="15" customWidth="1"/>
    <col min="10751" max="10751" width="22.875" style="15" customWidth="1"/>
    <col min="10752" max="10752" width="9" style="15"/>
    <col min="10753" max="10753" width="38.75" style="15" customWidth="1"/>
    <col min="10754" max="11005" width="9" style="15"/>
    <col min="11006" max="11006" width="9.75" style="15" customWidth="1"/>
    <col min="11007" max="11007" width="22.875" style="15" customWidth="1"/>
    <col min="11008" max="11008" width="9" style="15"/>
    <col min="11009" max="11009" width="38.75" style="15" customWidth="1"/>
    <col min="11010" max="11261" width="9" style="15"/>
    <col min="11262" max="11262" width="9.75" style="15" customWidth="1"/>
    <col min="11263" max="11263" width="22.875" style="15" customWidth="1"/>
    <col min="11264" max="11264" width="9" style="15"/>
    <col min="11265" max="11265" width="38.75" style="15" customWidth="1"/>
    <col min="11266" max="11517" width="9" style="15"/>
    <col min="11518" max="11518" width="9.75" style="15" customWidth="1"/>
    <col min="11519" max="11519" width="22.875" style="15" customWidth="1"/>
    <col min="11520" max="11520" width="9" style="15"/>
    <col min="11521" max="11521" width="38.75" style="15" customWidth="1"/>
    <col min="11522" max="11773" width="9" style="15"/>
    <col min="11774" max="11774" width="9.75" style="15" customWidth="1"/>
    <col min="11775" max="11775" width="22.875" style="15" customWidth="1"/>
    <col min="11776" max="11776" width="9" style="15"/>
    <col min="11777" max="11777" width="38.75" style="15" customWidth="1"/>
    <col min="11778" max="12029" width="9" style="15"/>
    <col min="12030" max="12030" width="9.75" style="15" customWidth="1"/>
    <col min="12031" max="12031" width="22.875" style="15" customWidth="1"/>
    <col min="12032" max="12032" width="9" style="15"/>
    <col min="12033" max="12033" width="38.75" style="15" customWidth="1"/>
    <col min="12034" max="12285" width="9" style="15"/>
    <col min="12286" max="12286" width="9.75" style="15" customWidth="1"/>
    <col min="12287" max="12287" width="22.875" style="15" customWidth="1"/>
    <col min="12288" max="12288" width="9" style="15"/>
    <col min="12289" max="12289" width="38.75" style="15" customWidth="1"/>
    <col min="12290" max="12541" width="9" style="15"/>
    <col min="12542" max="12542" width="9.75" style="15" customWidth="1"/>
    <col min="12543" max="12543" width="22.875" style="15" customWidth="1"/>
    <col min="12544" max="12544" width="9" style="15"/>
    <col min="12545" max="12545" width="38.75" style="15" customWidth="1"/>
    <col min="12546" max="12797" width="9" style="15"/>
    <col min="12798" max="12798" width="9.75" style="15" customWidth="1"/>
    <col min="12799" max="12799" width="22.875" style="15" customWidth="1"/>
    <col min="12800" max="12800" width="9" style="15"/>
    <col min="12801" max="12801" width="38.75" style="15" customWidth="1"/>
    <col min="12802" max="13053" width="9" style="15"/>
    <col min="13054" max="13054" width="9.75" style="15" customWidth="1"/>
    <col min="13055" max="13055" width="22.875" style="15" customWidth="1"/>
    <col min="13056" max="13056" width="9" style="15"/>
    <col min="13057" max="13057" width="38.75" style="15" customWidth="1"/>
    <col min="13058" max="13309" width="9" style="15"/>
    <col min="13310" max="13310" width="9.75" style="15" customWidth="1"/>
    <col min="13311" max="13311" width="22.875" style="15" customWidth="1"/>
    <col min="13312" max="13312" width="9" style="15"/>
    <col min="13313" max="13313" width="38.75" style="15" customWidth="1"/>
    <col min="13314" max="13565" width="9" style="15"/>
    <col min="13566" max="13566" width="9.75" style="15" customWidth="1"/>
    <col min="13567" max="13567" width="22.875" style="15" customWidth="1"/>
    <col min="13568" max="13568" width="9" style="15"/>
    <col min="13569" max="13569" width="38.75" style="15" customWidth="1"/>
    <col min="13570" max="13821" width="9" style="15"/>
    <col min="13822" max="13822" width="9.75" style="15" customWidth="1"/>
    <col min="13823" max="13823" width="22.875" style="15" customWidth="1"/>
    <col min="13824" max="13824" width="9" style="15"/>
    <col min="13825" max="13825" width="38.75" style="15" customWidth="1"/>
    <col min="13826" max="14077" width="9" style="15"/>
    <col min="14078" max="14078" width="9.75" style="15" customWidth="1"/>
    <col min="14079" max="14079" width="22.875" style="15" customWidth="1"/>
    <col min="14080" max="14080" width="9" style="15"/>
    <col min="14081" max="14081" width="38.75" style="15" customWidth="1"/>
    <col min="14082" max="14333" width="9" style="15"/>
    <col min="14334" max="14334" width="9.75" style="15" customWidth="1"/>
    <col min="14335" max="14335" width="22.875" style="15" customWidth="1"/>
    <col min="14336" max="14336" width="9" style="15"/>
    <col min="14337" max="14337" width="38.75" style="15" customWidth="1"/>
    <col min="14338" max="14589" width="9" style="15"/>
    <col min="14590" max="14590" width="9.75" style="15" customWidth="1"/>
    <col min="14591" max="14591" width="22.875" style="15" customWidth="1"/>
    <col min="14592" max="14592" width="9" style="15"/>
    <col min="14593" max="14593" width="38.75" style="15" customWidth="1"/>
    <col min="14594" max="14845" width="9" style="15"/>
    <col min="14846" max="14846" width="9.75" style="15" customWidth="1"/>
    <col min="14847" max="14847" width="22.875" style="15" customWidth="1"/>
    <col min="14848" max="14848" width="9" style="15"/>
    <col min="14849" max="14849" width="38.75" style="15" customWidth="1"/>
    <col min="14850" max="15101" width="9" style="15"/>
    <col min="15102" max="15102" width="9.75" style="15" customWidth="1"/>
    <col min="15103" max="15103" width="22.875" style="15" customWidth="1"/>
    <col min="15104" max="15104" width="9" style="15"/>
    <col min="15105" max="15105" width="38.75" style="15" customWidth="1"/>
    <col min="15106" max="15357" width="9" style="15"/>
    <col min="15358" max="15358" width="9.75" style="15" customWidth="1"/>
    <col min="15359" max="15359" width="22.875" style="15" customWidth="1"/>
    <col min="15360" max="15360" width="9" style="15"/>
    <col min="15361" max="15361" width="38.75" style="15" customWidth="1"/>
    <col min="15362" max="15613" width="9" style="15"/>
    <col min="15614" max="15614" width="9.75" style="15" customWidth="1"/>
    <col min="15615" max="15615" width="22.875" style="15" customWidth="1"/>
    <col min="15616" max="15616" width="9" style="15"/>
    <col min="15617" max="15617" width="38.75" style="15" customWidth="1"/>
    <col min="15618" max="15869" width="9" style="15"/>
    <col min="15870" max="15870" width="9.75" style="15" customWidth="1"/>
    <col min="15871" max="15871" width="22.875" style="15" customWidth="1"/>
    <col min="15872" max="15872" width="9" style="15"/>
    <col min="15873" max="15873" width="38.75" style="15" customWidth="1"/>
    <col min="15874" max="16125" width="9" style="15"/>
    <col min="16126" max="16126" width="9.75" style="15" customWidth="1"/>
    <col min="16127" max="16127" width="22.875" style="15" customWidth="1"/>
    <col min="16128" max="16128" width="9" style="15"/>
    <col min="16129" max="16129" width="38.75" style="15" customWidth="1"/>
    <col min="16130" max="16384" width="9" style="15"/>
  </cols>
  <sheetData>
    <row r="1" spans="1:5" ht="17.25" x14ac:dyDescent="0.15">
      <c r="B1" s="14" t="s">
        <v>263</v>
      </c>
      <c r="C1" s="15"/>
    </row>
    <row r="2" spans="1:5" x14ac:dyDescent="0.15">
      <c r="B2" s="13"/>
      <c r="C2" s="15"/>
    </row>
    <row r="3" spans="1:5" x14ac:dyDescent="0.15">
      <c r="A3" s="13" t="s">
        <v>239</v>
      </c>
    </row>
    <row r="5" spans="1:5" ht="7.5" customHeight="1" x14ac:dyDescent="0.15">
      <c r="A5" s="19"/>
      <c r="B5" s="20"/>
      <c r="C5" s="21"/>
      <c r="D5" s="19"/>
      <c r="E5" s="22"/>
    </row>
    <row r="6" spans="1:5" ht="19.5" customHeight="1" x14ac:dyDescent="0.15">
      <c r="A6" s="23"/>
      <c r="B6" s="24" t="s">
        <v>243</v>
      </c>
      <c r="C6" s="25" t="s">
        <v>244</v>
      </c>
      <c r="D6" s="26" t="s">
        <v>245</v>
      </c>
      <c r="E6" s="27" t="s">
        <v>246</v>
      </c>
    </row>
    <row r="7" spans="1:5" x14ac:dyDescent="0.15">
      <c r="A7" s="36" t="s">
        <v>207</v>
      </c>
      <c r="B7" s="28">
        <v>100</v>
      </c>
      <c r="C7" s="29" t="s">
        <v>62</v>
      </c>
      <c r="D7" s="28" t="s">
        <v>208</v>
      </c>
      <c r="E7" s="70">
        <v>139000</v>
      </c>
    </row>
    <row r="8" spans="1:5" x14ac:dyDescent="0.15">
      <c r="A8" s="36"/>
      <c r="B8" s="30">
        <v>101</v>
      </c>
      <c r="C8" s="31" t="s">
        <v>51</v>
      </c>
      <c r="D8" s="30" t="s">
        <v>208</v>
      </c>
      <c r="E8" s="70">
        <v>139000</v>
      </c>
    </row>
    <row r="9" spans="1:5" x14ac:dyDescent="0.15">
      <c r="A9" s="36"/>
      <c r="B9" s="30">
        <v>102</v>
      </c>
      <c r="C9" s="31" t="s">
        <v>53</v>
      </c>
      <c r="D9" s="30" t="s">
        <v>208</v>
      </c>
      <c r="E9" s="70">
        <v>139000</v>
      </c>
    </row>
    <row r="10" spans="1:5" x14ac:dyDescent="0.15">
      <c r="A10" s="36"/>
      <c r="B10" s="30">
        <v>103</v>
      </c>
      <c r="C10" s="31" t="s">
        <v>54</v>
      </c>
      <c r="D10" s="30" t="s">
        <v>209</v>
      </c>
      <c r="E10" s="70">
        <v>239000</v>
      </c>
    </row>
    <row r="11" spans="1:5" x14ac:dyDescent="0.15">
      <c r="A11" s="36"/>
      <c r="B11" s="30">
        <v>104</v>
      </c>
      <c r="C11" s="31" t="s">
        <v>45</v>
      </c>
      <c r="D11" s="30" t="s">
        <v>208</v>
      </c>
      <c r="E11" s="70">
        <v>139000</v>
      </c>
    </row>
    <row r="12" spans="1:5" x14ac:dyDescent="0.15">
      <c r="A12" s="36"/>
      <c r="B12" s="30">
        <v>105</v>
      </c>
      <c r="C12" s="86" t="s">
        <v>250</v>
      </c>
      <c r="D12" s="30" t="s">
        <v>210</v>
      </c>
      <c r="E12" s="70">
        <v>189000</v>
      </c>
    </row>
    <row r="13" spans="1:5" x14ac:dyDescent="0.15">
      <c r="A13" s="36"/>
      <c r="B13" s="30">
        <v>106</v>
      </c>
      <c r="C13" s="87" t="s">
        <v>251</v>
      </c>
      <c r="D13" s="30" t="s">
        <v>211</v>
      </c>
      <c r="E13" s="70">
        <v>297000</v>
      </c>
    </row>
    <row r="14" spans="1:5" x14ac:dyDescent="0.15">
      <c r="A14" s="36"/>
      <c r="B14" s="30">
        <v>107</v>
      </c>
      <c r="C14" s="31" t="s">
        <v>43</v>
      </c>
      <c r="D14" s="30" t="s">
        <v>208</v>
      </c>
      <c r="E14" s="70">
        <v>139000</v>
      </c>
    </row>
    <row r="15" spans="1:5" x14ac:dyDescent="0.15">
      <c r="A15" s="36"/>
      <c r="B15" s="30">
        <v>108</v>
      </c>
      <c r="C15" s="31" t="s">
        <v>44</v>
      </c>
      <c r="D15" s="30" t="s">
        <v>208</v>
      </c>
      <c r="E15" s="70">
        <v>139000</v>
      </c>
    </row>
    <row r="16" spans="1:5" x14ac:dyDescent="0.15">
      <c r="A16" s="36"/>
      <c r="B16" s="30">
        <v>109</v>
      </c>
      <c r="C16" s="31" t="s">
        <v>63</v>
      </c>
      <c r="D16" s="30" t="s">
        <v>210</v>
      </c>
      <c r="E16" s="67">
        <v>189000</v>
      </c>
    </row>
    <row r="17" spans="1:5" x14ac:dyDescent="0.15">
      <c r="A17" s="36"/>
      <c r="B17" s="30">
        <v>110</v>
      </c>
      <c r="C17" s="31" t="s">
        <v>61</v>
      </c>
      <c r="D17" s="30" t="s">
        <v>208</v>
      </c>
      <c r="E17" s="67">
        <v>139000</v>
      </c>
    </row>
    <row r="18" spans="1:5" x14ac:dyDescent="0.15">
      <c r="A18" s="36"/>
      <c r="B18" s="30">
        <v>111</v>
      </c>
      <c r="C18" s="31" t="s">
        <v>56</v>
      </c>
      <c r="D18" s="30" t="s">
        <v>211</v>
      </c>
      <c r="E18" s="67">
        <v>297000</v>
      </c>
    </row>
    <row r="19" spans="1:5" x14ac:dyDescent="0.15">
      <c r="A19" s="36"/>
      <c r="B19" s="30">
        <v>112</v>
      </c>
      <c r="C19" s="31" t="s">
        <v>57</v>
      </c>
      <c r="D19" s="30" t="s">
        <v>209</v>
      </c>
      <c r="E19" s="67">
        <v>239000</v>
      </c>
    </row>
    <row r="20" spans="1:5" x14ac:dyDescent="0.15">
      <c r="A20" s="36"/>
      <c r="B20" s="30">
        <v>113</v>
      </c>
      <c r="C20" s="31" t="s">
        <v>60</v>
      </c>
      <c r="D20" s="30" t="s">
        <v>208</v>
      </c>
      <c r="E20" s="67">
        <v>139000</v>
      </c>
    </row>
    <row r="21" spans="1:5" x14ac:dyDescent="0.15">
      <c r="A21" s="36"/>
      <c r="B21" s="30">
        <v>114</v>
      </c>
      <c r="C21" s="31" t="s">
        <v>58</v>
      </c>
      <c r="D21" s="30" t="s">
        <v>208</v>
      </c>
      <c r="E21" s="67">
        <v>139000</v>
      </c>
    </row>
    <row r="22" spans="1:5" x14ac:dyDescent="0.15">
      <c r="A22" s="36"/>
      <c r="B22" s="30">
        <v>115</v>
      </c>
      <c r="C22" s="31" t="s">
        <v>49</v>
      </c>
      <c r="D22" s="30" t="s">
        <v>208</v>
      </c>
      <c r="E22" s="67">
        <v>139000</v>
      </c>
    </row>
    <row r="23" spans="1:5" x14ac:dyDescent="0.15">
      <c r="A23" s="36"/>
      <c r="B23" s="30">
        <v>116</v>
      </c>
      <c r="C23" s="31" t="s">
        <v>50</v>
      </c>
      <c r="D23" s="30" t="s">
        <v>208</v>
      </c>
      <c r="E23" s="67">
        <v>139000</v>
      </c>
    </row>
    <row r="24" spans="1:5" x14ac:dyDescent="0.15">
      <c r="A24" s="36"/>
      <c r="B24" s="30">
        <v>117</v>
      </c>
      <c r="C24" s="31" t="s">
        <v>52</v>
      </c>
      <c r="D24" s="30" t="s">
        <v>208</v>
      </c>
      <c r="E24" s="67">
        <v>139000</v>
      </c>
    </row>
    <row r="25" spans="1:5" x14ac:dyDescent="0.15">
      <c r="A25" s="36"/>
      <c r="B25" s="30">
        <v>119</v>
      </c>
      <c r="C25" s="31" t="s">
        <v>47</v>
      </c>
      <c r="D25" s="30" t="s">
        <v>208</v>
      </c>
      <c r="E25" s="67">
        <v>139000</v>
      </c>
    </row>
    <row r="26" spans="1:5" x14ac:dyDescent="0.15">
      <c r="A26" s="36"/>
      <c r="B26" s="30">
        <v>120</v>
      </c>
      <c r="C26" s="31" t="s">
        <v>48</v>
      </c>
      <c r="D26" s="30" t="s">
        <v>208</v>
      </c>
      <c r="E26" s="67">
        <v>139000</v>
      </c>
    </row>
    <row r="27" spans="1:5" x14ac:dyDescent="0.15">
      <c r="A27" s="36"/>
      <c r="B27" s="30">
        <v>121</v>
      </c>
      <c r="C27" s="31" t="s">
        <v>55</v>
      </c>
      <c r="D27" s="30" t="s">
        <v>208</v>
      </c>
      <c r="E27" s="67">
        <v>139000</v>
      </c>
    </row>
    <row r="28" spans="1:5" x14ac:dyDescent="0.15">
      <c r="A28" s="36"/>
      <c r="B28" s="30">
        <v>123</v>
      </c>
      <c r="C28" s="31" t="s">
        <v>64</v>
      </c>
      <c r="D28" s="30" t="s">
        <v>208</v>
      </c>
      <c r="E28" s="67">
        <v>139000</v>
      </c>
    </row>
    <row r="29" spans="1:5" x14ac:dyDescent="0.15">
      <c r="A29" s="36"/>
      <c r="B29" s="30">
        <v>124</v>
      </c>
      <c r="C29" s="31" t="s">
        <v>59</v>
      </c>
      <c r="D29" s="30" t="s">
        <v>208</v>
      </c>
      <c r="E29" s="67">
        <v>139000</v>
      </c>
    </row>
    <row r="30" spans="1:5" x14ac:dyDescent="0.15">
      <c r="A30" s="36"/>
      <c r="B30" s="30">
        <v>191</v>
      </c>
      <c r="C30" s="31" t="s">
        <v>46</v>
      </c>
      <c r="D30" s="30" t="s">
        <v>212</v>
      </c>
      <c r="E30" s="67">
        <v>352000</v>
      </c>
    </row>
    <row r="31" spans="1:5" x14ac:dyDescent="0.15">
      <c r="A31" s="34" t="s">
        <v>65</v>
      </c>
      <c r="B31" s="34">
        <v>201</v>
      </c>
      <c r="C31" s="35" t="s">
        <v>66</v>
      </c>
      <c r="D31" s="34" t="s">
        <v>208</v>
      </c>
      <c r="E31" s="72">
        <v>139000</v>
      </c>
    </row>
    <row r="32" spans="1:5" x14ac:dyDescent="0.15">
      <c r="A32" s="36"/>
      <c r="B32" s="28">
        <v>202</v>
      </c>
      <c r="C32" s="29" t="s">
        <v>85</v>
      </c>
      <c r="D32" s="28" t="s">
        <v>208</v>
      </c>
      <c r="E32" s="67">
        <v>139000</v>
      </c>
    </row>
    <row r="33" spans="1:5" x14ac:dyDescent="0.15">
      <c r="A33" s="36"/>
      <c r="B33" s="30">
        <v>203</v>
      </c>
      <c r="C33" s="31" t="s">
        <v>82</v>
      </c>
      <c r="D33" s="30" t="s">
        <v>208</v>
      </c>
      <c r="E33" s="67">
        <v>139000</v>
      </c>
    </row>
    <row r="34" spans="1:5" x14ac:dyDescent="0.15">
      <c r="A34" s="36"/>
      <c r="B34" s="30">
        <v>204</v>
      </c>
      <c r="C34" s="31" t="s">
        <v>75</v>
      </c>
      <c r="D34" s="30" t="s">
        <v>209</v>
      </c>
      <c r="E34" s="70">
        <v>239000</v>
      </c>
    </row>
    <row r="35" spans="1:5" x14ac:dyDescent="0.15">
      <c r="A35" s="36"/>
      <c r="B35" s="30">
        <v>205</v>
      </c>
      <c r="C35" s="31" t="s">
        <v>73</v>
      </c>
      <c r="D35" s="30" t="s">
        <v>208</v>
      </c>
      <c r="E35" s="67">
        <v>139000</v>
      </c>
    </row>
    <row r="36" spans="1:5" x14ac:dyDescent="0.15">
      <c r="A36" s="36"/>
      <c r="B36" s="30">
        <v>206</v>
      </c>
      <c r="C36" s="31" t="s">
        <v>72</v>
      </c>
      <c r="D36" s="30" t="s">
        <v>208</v>
      </c>
      <c r="E36" s="67">
        <v>139000</v>
      </c>
    </row>
    <row r="37" spans="1:5" x14ac:dyDescent="0.15">
      <c r="A37" s="36"/>
      <c r="B37" s="30">
        <v>207</v>
      </c>
      <c r="C37" s="31" t="s">
        <v>70</v>
      </c>
      <c r="D37" s="30" t="s">
        <v>208</v>
      </c>
      <c r="E37" s="67">
        <v>139000</v>
      </c>
    </row>
    <row r="38" spans="1:5" x14ac:dyDescent="0.15">
      <c r="A38" s="36"/>
      <c r="B38" s="30">
        <v>208</v>
      </c>
      <c r="C38" s="31" t="s">
        <v>76</v>
      </c>
      <c r="D38" s="30" t="s">
        <v>208</v>
      </c>
      <c r="E38" s="67">
        <v>139000</v>
      </c>
    </row>
    <row r="39" spans="1:5" x14ac:dyDescent="0.15">
      <c r="A39" s="36"/>
      <c r="B39" s="30">
        <v>209</v>
      </c>
      <c r="C39" s="31" t="s">
        <v>68</v>
      </c>
      <c r="D39" s="30" t="s">
        <v>208</v>
      </c>
      <c r="E39" s="67">
        <v>139000</v>
      </c>
    </row>
    <row r="40" spans="1:5" x14ac:dyDescent="0.15">
      <c r="A40" s="36"/>
      <c r="B40" s="30">
        <v>210</v>
      </c>
      <c r="C40" s="31" t="s">
        <v>69</v>
      </c>
      <c r="D40" s="30" t="s">
        <v>208</v>
      </c>
      <c r="E40" s="67">
        <v>139000</v>
      </c>
    </row>
    <row r="41" spans="1:5" x14ac:dyDescent="0.15">
      <c r="A41" s="36"/>
      <c r="B41" s="30">
        <v>211</v>
      </c>
      <c r="C41" s="31" t="s">
        <v>71</v>
      </c>
      <c r="D41" s="30" t="s">
        <v>208</v>
      </c>
      <c r="E41" s="67">
        <v>139000</v>
      </c>
    </row>
    <row r="42" spans="1:5" x14ac:dyDescent="0.15">
      <c r="A42" s="36"/>
      <c r="B42" s="30">
        <v>212</v>
      </c>
      <c r="C42" s="31" t="s">
        <v>86</v>
      </c>
      <c r="D42" s="30" t="s">
        <v>208</v>
      </c>
      <c r="E42" s="67">
        <v>139000</v>
      </c>
    </row>
    <row r="43" spans="1:5" x14ac:dyDescent="0.15">
      <c r="A43" s="36"/>
      <c r="B43" s="30">
        <v>213</v>
      </c>
      <c r="C43" s="31" t="s">
        <v>74</v>
      </c>
      <c r="D43" s="30" t="s">
        <v>209</v>
      </c>
      <c r="E43" s="67">
        <v>239000</v>
      </c>
    </row>
    <row r="44" spans="1:5" x14ac:dyDescent="0.15">
      <c r="A44" s="36"/>
      <c r="B44" s="30">
        <v>214</v>
      </c>
      <c r="C44" s="31" t="s">
        <v>87</v>
      </c>
      <c r="D44" s="30" t="s">
        <v>208</v>
      </c>
      <c r="E44" s="67">
        <v>139000</v>
      </c>
    </row>
    <row r="45" spans="1:5" x14ac:dyDescent="0.15">
      <c r="A45" s="36"/>
      <c r="B45" s="30">
        <v>215</v>
      </c>
      <c r="C45" s="31" t="s">
        <v>78</v>
      </c>
      <c r="D45" s="30" t="s">
        <v>208</v>
      </c>
      <c r="E45" s="67">
        <v>139000</v>
      </c>
    </row>
    <row r="46" spans="1:5" x14ac:dyDescent="0.15">
      <c r="A46" s="36"/>
      <c r="B46" s="30">
        <v>216</v>
      </c>
      <c r="C46" s="31" t="s">
        <v>80</v>
      </c>
      <c r="D46" s="30" t="s">
        <v>208</v>
      </c>
      <c r="E46" s="67">
        <v>139000</v>
      </c>
    </row>
    <row r="47" spans="1:5" x14ac:dyDescent="0.15">
      <c r="A47" s="36"/>
      <c r="B47" s="30">
        <v>217</v>
      </c>
      <c r="C47" s="31" t="s">
        <v>81</v>
      </c>
      <c r="D47" s="30" t="s">
        <v>208</v>
      </c>
      <c r="E47" s="67">
        <v>139000</v>
      </c>
    </row>
    <row r="48" spans="1:5" x14ac:dyDescent="0.15">
      <c r="A48" s="36"/>
      <c r="B48" s="30">
        <v>218</v>
      </c>
      <c r="C48" s="31" t="s">
        <v>84</v>
      </c>
      <c r="D48" s="30" t="s">
        <v>208</v>
      </c>
      <c r="E48" s="67">
        <v>139000</v>
      </c>
    </row>
    <row r="49" spans="1:5" x14ac:dyDescent="0.15">
      <c r="A49" s="36"/>
      <c r="B49" s="30">
        <v>219</v>
      </c>
      <c r="C49" s="31" t="s">
        <v>77</v>
      </c>
      <c r="D49" s="30" t="s">
        <v>208</v>
      </c>
      <c r="E49" s="67">
        <v>139000</v>
      </c>
    </row>
    <row r="50" spans="1:5" x14ac:dyDescent="0.15">
      <c r="A50" s="36"/>
      <c r="B50" s="30">
        <v>220</v>
      </c>
      <c r="C50" s="31" t="s">
        <v>67</v>
      </c>
      <c r="D50" s="30" t="s">
        <v>208</v>
      </c>
      <c r="E50" s="67">
        <v>139000</v>
      </c>
    </row>
    <row r="51" spans="1:5" x14ac:dyDescent="0.15">
      <c r="A51" s="36"/>
      <c r="B51" s="30">
        <v>221</v>
      </c>
      <c r="C51" s="31" t="s">
        <v>83</v>
      </c>
      <c r="D51" s="30" t="s">
        <v>208</v>
      </c>
      <c r="E51" s="67">
        <v>139000</v>
      </c>
    </row>
    <row r="52" spans="1:5" x14ac:dyDescent="0.15">
      <c r="A52" s="73"/>
      <c r="B52" s="37">
        <v>222</v>
      </c>
      <c r="C52" s="38" t="s">
        <v>79</v>
      </c>
      <c r="D52" s="37" t="s">
        <v>208</v>
      </c>
      <c r="E52" s="74">
        <v>139000</v>
      </c>
    </row>
    <row r="53" spans="1:5" x14ac:dyDescent="0.15">
      <c r="A53" s="36" t="s">
        <v>88</v>
      </c>
      <c r="B53" s="28">
        <v>301</v>
      </c>
      <c r="C53" s="29" t="s">
        <v>100</v>
      </c>
      <c r="D53" s="28" t="s">
        <v>212</v>
      </c>
      <c r="E53" s="70">
        <v>352000</v>
      </c>
    </row>
    <row r="54" spans="1:5" x14ac:dyDescent="0.15">
      <c r="A54" s="36"/>
      <c r="B54" s="28">
        <v>303</v>
      </c>
      <c r="C54" s="29" t="s">
        <v>93</v>
      </c>
      <c r="D54" s="36" t="s">
        <v>213</v>
      </c>
      <c r="E54" s="67">
        <v>194000</v>
      </c>
    </row>
    <row r="55" spans="1:5" x14ac:dyDescent="0.15">
      <c r="A55" s="36"/>
      <c r="B55" s="28">
        <v>304</v>
      </c>
      <c r="C55" s="31" t="s">
        <v>92</v>
      </c>
      <c r="D55" s="30" t="s">
        <v>213</v>
      </c>
      <c r="E55" s="67">
        <v>194000</v>
      </c>
    </row>
    <row r="56" spans="1:5" x14ac:dyDescent="0.15">
      <c r="A56" s="36"/>
      <c r="B56" s="30">
        <v>305</v>
      </c>
      <c r="C56" s="31" t="s">
        <v>91</v>
      </c>
      <c r="D56" s="30" t="s">
        <v>212</v>
      </c>
      <c r="E56" s="67">
        <v>352000</v>
      </c>
    </row>
    <row r="57" spans="1:5" x14ac:dyDescent="0.15">
      <c r="A57" s="36"/>
      <c r="B57" s="30">
        <v>306</v>
      </c>
      <c r="C57" s="31" t="s">
        <v>101</v>
      </c>
      <c r="D57" s="30" t="s">
        <v>213</v>
      </c>
      <c r="E57" s="67">
        <v>194000</v>
      </c>
    </row>
    <row r="58" spans="1:5" x14ac:dyDescent="0.15">
      <c r="A58" s="36"/>
      <c r="B58" s="30">
        <v>307</v>
      </c>
      <c r="C58" s="31" t="s">
        <v>96</v>
      </c>
      <c r="D58" s="30" t="s">
        <v>213</v>
      </c>
      <c r="E58" s="67">
        <v>194000</v>
      </c>
    </row>
    <row r="59" spans="1:5" x14ac:dyDescent="0.15">
      <c r="A59" s="36"/>
      <c r="B59" s="30">
        <v>308</v>
      </c>
      <c r="C59" s="31" t="s">
        <v>102</v>
      </c>
      <c r="D59" s="30" t="s">
        <v>213</v>
      </c>
      <c r="E59" s="67">
        <v>194000</v>
      </c>
    </row>
    <row r="60" spans="1:5" x14ac:dyDescent="0.15">
      <c r="A60" s="36"/>
      <c r="B60" s="30">
        <v>309</v>
      </c>
      <c r="C60" s="31" t="s">
        <v>94</v>
      </c>
      <c r="D60" s="30" t="s">
        <v>214</v>
      </c>
      <c r="E60" s="67">
        <v>294000</v>
      </c>
    </row>
    <row r="61" spans="1:5" x14ac:dyDescent="0.15">
      <c r="A61" s="36"/>
      <c r="B61" s="30">
        <v>310</v>
      </c>
      <c r="C61" s="31" t="s">
        <v>95</v>
      </c>
      <c r="D61" s="30" t="s">
        <v>212</v>
      </c>
      <c r="E61" s="67">
        <v>352000</v>
      </c>
    </row>
    <row r="62" spans="1:5" x14ac:dyDescent="0.15">
      <c r="A62" s="36"/>
      <c r="B62" s="30">
        <v>311</v>
      </c>
      <c r="C62" s="31" t="s">
        <v>97</v>
      </c>
      <c r="D62" s="30" t="s">
        <v>213</v>
      </c>
      <c r="E62" s="67">
        <v>194000</v>
      </c>
    </row>
    <row r="63" spans="1:5" x14ac:dyDescent="0.15">
      <c r="A63" s="36"/>
      <c r="B63" s="30">
        <v>312</v>
      </c>
      <c r="C63" s="31" t="s">
        <v>98</v>
      </c>
      <c r="D63" s="30" t="s">
        <v>213</v>
      </c>
      <c r="E63" s="67">
        <v>194000</v>
      </c>
    </row>
    <row r="64" spans="1:5" x14ac:dyDescent="0.15">
      <c r="A64" s="36"/>
      <c r="B64" s="30">
        <v>313</v>
      </c>
      <c r="C64" s="31" t="s">
        <v>99</v>
      </c>
      <c r="D64" s="30" t="s">
        <v>213</v>
      </c>
      <c r="E64" s="67">
        <v>194000</v>
      </c>
    </row>
    <row r="65" spans="1:5" x14ac:dyDescent="0.15">
      <c r="A65" s="36"/>
      <c r="B65" s="30">
        <v>314</v>
      </c>
      <c r="C65" s="31" t="s">
        <v>89</v>
      </c>
      <c r="D65" s="30" t="s">
        <v>212</v>
      </c>
      <c r="E65" s="67">
        <v>352000</v>
      </c>
    </row>
    <row r="66" spans="1:5" x14ac:dyDescent="0.15">
      <c r="A66" s="36"/>
      <c r="B66" s="30">
        <v>315</v>
      </c>
      <c r="C66" s="31" t="s">
        <v>90</v>
      </c>
      <c r="D66" s="30" t="s">
        <v>213</v>
      </c>
      <c r="E66" s="67">
        <v>194000</v>
      </c>
    </row>
    <row r="67" spans="1:5" x14ac:dyDescent="0.15">
      <c r="A67" s="36"/>
      <c r="B67" s="30">
        <v>316</v>
      </c>
      <c r="C67" s="31" t="s">
        <v>215</v>
      </c>
      <c r="D67" s="30" t="s">
        <v>213</v>
      </c>
      <c r="E67" s="67">
        <v>194000</v>
      </c>
    </row>
    <row r="68" spans="1:5" x14ac:dyDescent="0.15">
      <c r="A68" s="73"/>
      <c r="B68" s="37">
        <v>317</v>
      </c>
      <c r="C68" s="38" t="s">
        <v>42</v>
      </c>
      <c r="D68" s="37" t="s">
        <v>213</v>
      </c>
      <c r="E68" s="74">
        <v>194000</v>
      </c>
    </row>
    <row r="69" spans="1:5" x14ac:dyDescent="0.15">
      <c r="A69" s="36" t="s">
        <v>103</v>
      </c>
      <c r="B69" s="28">
        <v>401</v>
      </c>
      <c r="C69" s="29" t="s">
        <v>104</v>
      </c>
      <c r="D69" s="28" t="s">
        <v>208</v>
      </c>
      <c r="E69" s="70">
        <v>139000</v>
      </c>
    </row>
    <row r="70" spans="1:5" x14ac:dyDescent="0.15">
      <c r="A70" s="36"/>
      <c r="B70" s="30">
        <v>402</v>
      </c>
      <c r="C70" s="31" t="s">
        <v>110</v>
      </c>
      <c r="D70" s="30" t="s">
        <v>208</v>
      </c>
      <c r="E70" s="67">
        <v>139000</v>
      </c>
    </row>
    <row r="71" spans="1:5" x14ac:dyDescent="0.15">
      <c r="A71" s="36"/>
      <c r="B71" s="28">
        <v>403</v>
      </c>
      <c r="C71" s="29" t="s">
        <v>114</v>
      </c>
      <c r="D71" s="28" t="s">
        <v>208</v>
      </c>
      <c r="E71" s="67">
        <v>139000</v>
      </c>
    </row>
    <row r="72" spans="1:5" x14ac:dyDescent="0.15">
      <c r="A72" s="73"/>
      <c r="B72" s="37">
        <v>404</v>
      </c>
      <c r="C72" s="38" t="s">
        <v>113</v>
      </c>
      <c r="D72" s="37" t="s">
        <v>208</v>
      </c>
      <c r="E72" s="67">
        <v>139000</v>
      </c>
    </row>
    <row r="73" spans="1:5" x14ac:dyDescent="0.15">
      <c r="A73" s="71"/>
      <c r="B73" s="34">
        <v>405</v>
      </c>
      <c r="C73" s="35" t="s">
        <v>106</v>
      </c>
      <c r="D73" s="34" t="s">
        <v>208</v>
      </c>
      <c r="E73" s="67">
        <v>139000</v>
      </c>
    </row>
    <row r="74" spans="1:5" x14ac:dyDescent="0.15">
      <c r="A74" s="36"/>
      <c r="B74" s="30">
        <v>406</v>
      </c>
      <c r="C74" s="31" t="s">
        <v>107</v>
      </c>
      <c r="D74" s="30" t="s">
        <v>208</v>
      </c>
      <c r="E74" s="67">
        <v>139000</v>
      </c>
    </row>
    <row r="75" spans="1:5" x14ac:dyDescent="0.15">
      <c r="A75" s="36"/>
      <c r="B75" s="30">
        <v>407</v>
      </c>
      <c r="C75" s="31" t="s">
        <v>109</v>
      </c>
      <c r="D75" s="30" t="s">
        <v>208</v>
      </c>
      <c r="E75" s="67">
        <v>139000</v>
      </c>
    </row>
    <row r="76" spans="1:5" x14ac:dyDescent="0.15">
      <c r="A76" s="36"/>
      <c r="B76" s="30">
        <v>408</v>
      </c>
      <c r="C76" s="31" t="s">
        <v>108</v>
      </c>
      <c r="D76" s="30" t="s">
        <v>208</v>
      </c>
      <c r="E76" s="67">
        <v>139000</v>
      </c>
    </row>
    <row r="77" spans="1:5" x14ac:dyDescent="0.15">
      <c r="A77" s="36"/>
      <c r="B77" s="30">
        <v>409</v>
      </c>
      <c r="C77" s="31" t="s">
        <v>111</v>
      </c>
      <c r="D77" s="30" t="s">
        <v>208</v>
      </c>
      <c r="E77" s="67">
        <v>139000</v>
      </c>
    </row>
    <row r="78" spans="1:5" x14ac:dyDescent="0.15">
      <c r="A78" s="36"/>
      <c r="B78" s="30">
        <v>410</v>
      </c>
      <c r="C78" s="31" t="s">
        <v>112</v>
      </c>
      <c r="D78" s="30" t="s">
        <v>208</v>
      </c>
      <c r="E78" s="67">
        <v>139000</v>
      </c>
    </row>
    <row r="79" spans="1:5" x14ac:dyDescent="0.15">
      <c r="A79" s="36"/>
      <c r="B79" s="30">
        <v>411</v>
      </c>
      <c r="C79" s="31" t="s">
        <v>131</v>
      </c>
      <c r="D79" s="30" t="s">
        <v>208</v>
      </c>
      <c r="E79" s="67">
        <v>139000</v>
      </c>
    </row>
    <row r="80" spans="1:5" x14ac:dyDescent="0.15">
      <c r="A80" s="36"/>
      <c r="B80" s="30">
        <v>412</v>
      </c>
      <c r="C80" s="31" t="s">
        <v>130</v>
      </c>
      <c r="D80" s="30" t="s">
        <v>208</v>
      </c>
      <c r="E80" s="67">
        <v>139000</v>
      </c>
    </row>
    <row r="81" spans="1:5" x14ac:dyDescent="0.15">
      <c r="A81" s="36"/>
      <c r="B81" s="30">
        <v>413</v>
      </c>
      <c r="C81" s="31" t="s">
        <v>126</v>
      </c>
      <c r="D81" s="30" t="s">
        <v>208</v>
      </c>
      <c r="E81" s="67">
        <v>139000</v>
      </c>
    </row>
    <row r="82" spans="1:5" x14ac:dyDescent="0.15">
      <c r="A82" s="36"/>
      <c r="B82" s="30">
        <v>414</v>
      </c>
      <c r="C82" s="31" t="s">
        <v>127</v>
      </c>
      <c r="D82" s="30" t="s">
        <v>208</v>
      </c>
      <c r="E82" s="67">
        <v>139000</v>
      </c>
    </row>
    <row r="83" spans="1:5" x14ac:dyDescent="0.15">
      <c r="A83" s="36"/>
      <c r="B83" s="30">
        <v>415</v>
      </c>
      <c r="C83" s="31" t="s">
        <v>129</v>
      </c>
      <c r="D83" s="30" t="s">
        <v>208</v>
      </c>
      <c r="E83" s="67">
        <v>139000</v>
      </c>
    </row>
    <row r="84" spans="1:5" x14ac:dyDescent="0.15">
      <c r="A84" s="36"/>
      <c r="B84" s="30">
        <v>416</v>
      </c>
      <c r="C84" s="31" t="s">
        <v>124</v>
      </c>
      <c r="D84" s="30" t="s">
        <v>208</v>
      </c>
      <c r="E84" s="67">
        <v>139000</v>
      </c>
    </row>
    <row r="85" spans="1:5" x14ac:dyDescent="0.15">
      <c r="A85" s="36"/>
      <c r="B85" s="30">
        <v>417</v>
      </c>
      <c r="C85" s="31" t="s">
        <v>120</v>
      </c>
      <c r="D85" s="30" t="s">
        <v>208</v>
      </c>
      <c r="E85" s="67">
        <v>139000</v>
      </c>
    </row>
    <row r="86" spans="1:5" x14ac:dyDescent="0.15">
      <c r="A86" s="36"/>
      <c r="B86" s="30">
        <v>418</v>
      </c>
      <c r="C86" s="31" t="s">
        <v>133</v>
      </c>
      <c r="D86" s="30" t="s">
        <v>208</v>
      </c>
      <c r="E86" s="67">
        <v>139000</v>
      </c>
    </row>
    <row r="87" spans="1:5" x14ac:dyDescent="0.15">
      <c r="A87" s="36"/>
      <c r="B87" s="30">
        <v>419</v>
      </c>
      <c r="C87" s="31" t="s">
        <v>119</v>
      </c>
      <c r="D87" s="30" t="s">
        <v>208</v>
      </c>
      <c r="E87" s="67">
        <v>139000</v>
      </c>
    </row>
    <row r="88" spans="1:5" x14ac:dyDescent="0.15">
      <c r="A88" s="36"/>
      <c r="B88" s="30">
        <v>420</v>
      </c>
      <c r="C88" s="31" t="s">
        <v>121</v>
      </c>
      <c r="D88" s="30" t="s">
        <v>208</v>
      </c>
      <c r="E88" s="67">
        <v>139000</v>
      </c>
    </row>
    <row r="89" spans="1:5" x14ac:dyDescent="0.15">
      <c r="A89" s="36"/>
      <c r="B89" s="30">
        <v>421</v>
      </c>
      <c r="C89" s="31" t="s">
        <v>123</v>
      </c>
      <c r="D89" s="30" t="s">
        <v>208</v>
      </c>
      <c r="E89" s="67">
        <v>139000</v>
      </c>
    </row>
    <row r="90" spans="1:5" x14ac:dyDescent="0.15">
      <c r="A90" s="36"/>
      <c r="B90" s="30">
        <v>422</v>
      </c>
      <c r="C90" s="31" t="s">
        <v>115</v>
      </c>
      <c r="D90" s="30" t="s">
        <v>208</v>
      </c>
      <c r="E90" s="67">
        <v>139000</v>
      </c>
    </row>
    <row r="91" spans="1:5" x14ac:dyDescent="0.15">
      <c r="A91" s="36"/>
      <c r="B91" s="30">
        <v>423</v>
      </c>
      <c r="C91" s="31" t="s">
        <v>116</v>
      </c>
      <c r="D91" s="30" t="s">
        <v>208</v>
      </c>
      <c r="E91" s="67">
        <v>139000</v>
      </c>
    </row>
    <row r="92" spans="1:5" x14ac:dyDescent="0.15">
      <c r="A92" s="36"/>
      <c r="B92" s="30">
        <v>424</v>
      </c>
      <c r="C92" s="31" t="s">
        <v>118</v>
      </c>
      <c r="D92" s="30" t="s">
        <v>208</v>
      </c>
      <c r="E92" s="67">
        <v>139000</v>
      </c>
    </row>
    <row r="93" spans="1:5" x14ac:dyDescent="0.15">
      <c r="A93" s="36"/>
      <c r="B93" s="30">
        <v>425</v>
      </c>
      <c r="C93" s="31" t="s">
        <v>122</v>
      </c>
      <c r="D93" s="30" t="s">
        <v>208</v>
      </c>
      <c r="E93" s="67">
        <v>139000</v>
      </c>
    </row>
    <row r="94" spans="1:5" x14ac:dyDescent="0.15">
      <c r="A94" s="36"/>
      <c r="B94" s="30">
        <v>426</v>
      </c>
      <c r="C94" s="31" t="s">
        <v>105</v>
      </c>
      <c r="D94" s="30" t="s">
        <v>208</v>
      </c>
      <c r="E94" s="67">
        <v>139000</v>
      </c>
    </row>
    <row r="95" spans="1:5" x14ac:dyDescent="0.15">
      <c r="A95" s="36"/>
      <c r="B95" s="30">
        <v>427</v>
      </c>
      <c r="C95" s="31" t="s">
        <v>125</v>
      </c>
      <c r="D95" s="30" t="s">
        <v>208</v>
      </c>
      <c r="E95" s="67">
        <v>139000</v>
      </c>
    </row>
    <row r="96" spans="1:5" x14ac:dyDescent="0.15">
      <c r="A96" s="36"/>
      <c r="B96" s="30">
        <v>428</v>
      </c>
      <c r="C96" s="31" t="s">
        <v>206</v>
      </c>
      <c r="D96" s="30" t="s">
        <v>208</v>
      </c>
      <c r="E96" s="67">
        <v>139000</v>
      </c>
    </row>
    <row r="97" spans="1:5" x14ac:dyDescent="0.15">
      <c r="A97" s="36"/>
      <c r="B97" s="32">
        <v>429</v>
      </c>
      <c r="C97" s="33" t="s">
        <v>117</v>
      </c>
      <c r="D97" s="32" t="s">
        <v>208</v>
      </c>
      <c r="E97" s="67">
        <v>139000</v>
      </c>
    </row>
    <row r="98" spans="1:5" x14ac:dyDescent="0.15">
      <c r="A98" s="36"/>
      <c r="B98" s="32">
        <v>430</v>
      </c>
      <c r="C98" s="33" t="s">
        <v>128</v>
      </c>
      <c r="D98" s="32" t="s">
        <v>208</v>
      </c>
      <c r="E98" s="67">
        <v>139000</v>
      </c>
    </row>
    <row r="99" spans="1:5" x14ac:dyDescent="0.15">
      <c r="A99" s="36"/>
      <c r="B99" s="32">
        <v>431</v>
      </c>
      <c r="C99" s="33" t="s">
        <v>247</v>
      </c>
      <c r="D99" s="32" t="s">
        <v>208</v>
      </c>
      <c r="E99" s="67">
        <v>139000</v>
      </c>
    </row>
    <row r="100" spans="1:5" x14ac:dyDescent="0.15">
      <c r="A100" s="36"/>
      <c r="B100" s="30">
        <v>432</v>
      </c>
      <c r="C100" s="31" t="s">
        <v>216</v>
      </c>
      <c r="D100" s="30" t="s">
        <v>208</v>
      </c>
      <c r="E100" s="67">
        <v>139000</v>
      </c>
    </row>
    <row r="101" spans="1:5" x14ac:dyDescent="0.15">
      <c r="A101" s="36"/>
      <c r="B101" s="30">
        <v>433</v>
      </c>
      <c r="C101" s="31" t="s">
        <v>217</v>
      </c>
      <c r="D101" s="30" t="s">
        <v>208</v>
      </c>
      <c r="E101" s="67">
        <v>139000</v>
      </c>
    </row>
    <row r="102" spans="1:5" x14ac:dyDescent="0.15">
      <c r="A102" s="36"/>
      <c r="B102" s="30">
        <v>434</v>
      </c>
      <c r="C102" s="31" t="s">
        <v>218</v>
      </c>
      <c r="D102" s="30" t="s">
        <v>208</v>
      </c>
      <c r="E102" s="67">
        <v>139000</v>
      </c>
    </row>
    <row r="103" spans="1:5" x14ac:dyDescent="0.15">
      <c r="A103" s="36"/>
      <c r="B103" s="30">
        <v>435</v>
      </c>
      <c r="C103" s="31" t="s">
        <v>219</v>
      </c>
      <c r="D103" s="30" t="s">
        <v>208</v>
      </c>
      <c r="E103" s="67">
        <v>139000</v>
      </c>
    </row>
    <row r="104" spans="1:5" x14ac:dyDescent="0.15">
      <c r="A104" s="36"/>
      <c r="B104" s="30">
        <v>436</v>
      </c>
      <c r="C104" s="31" t="s">
        <v>220</v>
      </c>
      <c r="D104" s="30" t="s">
        <v>208</v>
      </c>
      <c r="E104" s="67">
        <v>139000</v>
      </c>
    </row>
    <row r="105" spans="1:5" x14ac:dyDescent="0.15">
      <c r="A105" s="36"/>
      <c r="B105" s="30">
        <v>437</v>
      </c>
      <c r="C105" s="31" t="s">
        <v>132</v>
      </c>
      <c r="D105" s="30" t="s">
        <v>208</v>
      </c>
      <c r="E105" s="67">
        <v>139000</v>
      </c>
    </row>
    <row r="106" spans="1:5" x14ac:dyDescent="0.15">
      <c r="A106" s="36"/>
      <c r="B106" s="30">
        <v>438</v>
      </c>
      <c r="C106" s="31" t="s">
        <v>221</v>
      </c>
      <c r="D106" s="30" t="s">
        <v>208</v>
      </c>
      <c r="E106" s="67">
        <v>139000</v>
      </c>
    </row>
    <row r="107" spans="1:5" x14ac:dyDescent="0.15">
      <c r="A107" s="73"/>
      <c r="B107" s="37">
        <v>439</v>
      </c>
      <c r="C107" s="38" t="s">
        <v>222</v>
      </c>
      <c r="D107" s="37" t="s">
        <v>208</v>
      </c>
      <c r="E107" s="74">
        <v>139000</v>
      </c>
    </row>
    <row r="108" spans="1:5" x14ac:dyDescent="0.15">
      <c r="A108" s="36" t="s">
        <v>134</v>
      </c>
      <c r="B108" s="36">
        <v>501</v>
      </c>
      <c r="C108" s="76" t="s">
        <v>136</v>
      </c>
      <c r="D108" s="36" t="s">
        <v>212</v>
      </c>
      <c r="E108" s="70">
        <v>352000</v>
      </c>
    </row>
    <row r="109" spans="1:5" x14ac:dyDescent="0.15">
      <c r="A109" s="73"/>
      <c r="B109" s="37">
        <v>502</v>
      </c>
      <c r="C109" s="38" t="s">
        <v>135</v>
      </c>
      <c r="D109" s="37" t="s">
        <v>212</v>
      </c>
      <c r="E109" s="74">
        <v>352000</v>
      </c>
    </row>
    <row r="110" spans="1:5" x14ac:dyDescent="0.15">
      <c r="A110" s="36" t="s">
        <v>137</v>
      </c>
      <c r="B110" s="28">
        <v>601</v>
      </c>
      <c r="C110" s="29" t="s">
        <v>138</v>
      </c>
      <c r="D110" s="28" t="s">
        <v>211</v>
      </c>
      <c r="E110" s="70">
        <v>297000</v>
      </c>
    </row>
    <row r="111" spans="1:5" x14ac:dyDescent="0.15">
      <c r="A111" s="36"/>
      <c r="B111" s="30">
        <v>602</v>
      </c>
      <c r="C111" s="31" t="s">
        <v>149</v>
      </c>
      <c r="D111" s="30" t="s">
        <v>211</v>
      </c>
      <c r="E111" s="67">
        <v>297000</v>
      </c>
    </row>
    <row r="112" spans="1:5" x14ac:dyDescent="0.15">
      <c r="A112" s="36"/>
      <c r="B112" s="28">
        <v>603</v>
      </c>
      <c r="C112" s="29" t="s">
        <v>151</v>
      </c>
      <c r="D112" s="28" t="s">
        <v>208</v>
      </c>
      <c r="E112" s="67">
        <v>139000</v>
      </c>
    </row>
    <row r="113" spans="1:5" x14ac:dyDescent="0.15">
      <c r="A113" s="36"/>
      <c r="B113" s="30">
        <v>604</v>
      </c>
      <c r="C113" s="31" t="s">
        <v>152</v>
      </c>
      <c r="D113" s="30" t="s">
        <v>208</v>
      </c>
      <c r="E113" s="67">
        <v>139000</v>
      </c>
    </row>
    <row r="114" spans="1:5" x14ac:dyDescent="0.15">
      <c r="A114" s="36"/>
      <c r="B114" s="30">
        <v>605</v>
      </c>
      <c r="C114" s="31" t="s">
        <v>154</v>
      </c>
      <c r="D114" s="30" t="s">
        <v>208</v>
      </c>
      <c r="E114" s="67">
        <v>139000</v>
      </c>
    </row>
    <row r="115" spans="1:5" x14ac:dyDescent="0.15">
      <c r="A115" s="36"/>
      <c r="B115" s="30">
        <v>606</v>
      </c>
      <c r="C115" s="31" t="s">
        <v>155</v>
      </c>
      <c r="D115" s="30" t="s">
        <v>208</v>
      </c>
      <c r="E115" s="67">
        <v>139000</v>
      </c>
    </row>
    <row r="116" spans="1:5" ht="12.75" customHeight="1" x14ac:dyDescent="0.15">
      <c r="A116" s="36"/>
      <c r="B116" s="30">
        <v>607</v>
      </c>
      <c r="C116" s="31" t="s">
        <v>153</v>
      </c>
      <c r="D116" s="30" t="s">
        <v>208</v>
      </c>
      <c r="E116" s="67">
        <v>139000</v>
      </c>
    </row>
    <row r="117" spans="1:5" x14ac:dyDescent="0.15">
      <c r="A117" s="77"/>
      <c r="B117" s="78">
        <v>608</v>
      </c>
      <c r="C117" s="31" t="s">
        <v>139</v>
      </c>
      <c r="D117" s="30" t="s">
        <v>208</v>
      </c>
      <c r="E117" s="67">
        <v>139000</v>
      </c>
    </row>
    <row r="118" spans="1:5" x14ac:dyDescent="0.15">
      <c r="A118" s="36"/>
      <c r="B118" s="28">
        <v>609</v>
      </c>
      <c r="C118" s="29" t="s">
        <v>146</v>
      </c>
      <c r="D118" s="28" t="s">
        <v>208</v>
      </c>
      <c r="E118" s="67">
        <v>139000</v>
      </c>
    </row>
    <row r="119" spans="1:5" x14ac:dyDescent="0.15">
      <c r="A119" s="36"/>
      <c r="B119" s="30">
        <v>610</v>
      </c>
      <c r="C119" s="31" t="s">
        <v>142</v>
      </c>
      <c r="D119" s="30" t="s">
        <v>208</v>
      </c>
      <c r="E119" s="67">
        <v>139000</v>
      </c>
    </row>
    <row r="120" spans="1:5" x14ac:dyDescent="0.15">
      <c r="A120" s="36"/>
      <c r="B120" s="30">
        <v>611</v>
      </c>
      <c r="C120" s="31" t="s">
        <v>145</v>
      </c>
      <c r="D120" s="30" t="s">
        <v>208</v>
      </c>
      <c r="E120" s="67">
        <v>139000</v>
      </c>
    </row>
    <row r="121" spans="1:5" x14ac:dyDescent="0.15">
      <c r="A121" s="36"/>
      <c r="B121" s="30">
        <v>612</v>
      </c>
      <c r="C121" s="31" t="s">
        <v>143</v>
      </c>
      <c r="D121" s="30" t="s">
        <v>208</v>
      </c>
      <c r="E121" s="67">
        <v>139000</v>
      </c>
    </row>
    <row r="122" spans="1:5" x14ac:dyDescent="0.15">
      <c r="A122" s="36"/>
      <c r="B122" s="30">
        <v>613</v>
      </c>
      <c r="C122" s="31" t="s">
        <v>150</v>
      </c>
      <c r="D122" s="30" t="s">
        <v>208</v>
      </c>
      <c r="E122" s="67">
        <v>139000</v>
      </c>
    </row>
    <row r="123" spans="1:5" x14ac:dyDescent="0.15">
      <c r="A123" s="36"/>
      <c r="B123" s="30">
        <v>614</v>
      </c>
      <c r="C123" s="31" t="s">
        <v>141</v>
      </c>
      <c r="D123" s="30" t="s">
        <v>208</v>
      </c>
      <c r="E123" s="67">
        <v>139000</v>
      </c>
    </row>
    <row r="124" spans="1:5" x14ac:dyDescent="0.15">
      <c r="A124" s="36"/>
      <c r="B124" s="30">
        <v>615</v>
      </c>
      <c r="C124" s="31" t="s">
        <v>140</v>
      </c>
      <c r="D124" s="30" t="s">
        <v>208</v>
      </c>
      <c r="E124" s="67">
        <v>139000</v>
      </c>
    </row>
    <row r="125" spans="1:5" x14ac:dyDescent="0.15">
      <c r="A125" s="36"/>
      <c r="B125" s="30">
        <v>616</v>
      </c>
      <c r="C125" s="31" t="s">
        <v>147</v>
      </c>
      <c r="D125" s="30" t="s">
        <v>208</v>
      </c>
      <c r="E125" s="67">
        <v>139000</v>
      </c>
    </row>
    <row r="126" spans="1:5" x14ac:dyDescent="0.15">
      <c r="A126" s="36"/>
      <c r="B126" s="30">
        <v>617</v>
      </c>
      <c r="C126" s="31" t="s">
        <v>144</v>
      </c>
      <c r="D126" s="30" t="s">
        <v>208</v>
      </c>
      <c r="E126" s="67">
        <v>139000</v>
      </c>
    </row>
    <row r="127" spans="1:5" x14ac:dyDescent="0.15">
      <c r="A127" s="73"/>
      <c r="B127" s="37">
        <v>618</v>
      </c>
      <c r="C127" s="38" t="s">
        <v>148</v>
      </c>
      <c r="D127" s="37" t="s">
        <v>208</v>
      </c>
      <c r="E127" s="74">
        <v>139000</v>
      </c>
    </row>
    <row r="128" spans="1:5" x14ac:dyDescent="0.15">
      <c r="A128" s="36" t="s">
        <v>156</v>
      </c>
      <c r="B128" s="28">
        <v>701</v>
      </c>
      <c r="C128" s="29" t="s">
        <v>160</v>
      </c>
      <c r="D128" s="28" t="s">
        <v>208</v>
      </c>
      <c r="E128" s="70">
        <v>139000</v>
      </c>
    </row>
    <row r="129" spans="1:5" x14ac:dyDescent="0.15">
      <c r="A129" s="36"/>
      <c r="B129" s="30">
        <v>702</v>
      </c>
      <c r="C129" s="31" t="s">
        <v>165</v>
      </c>
      <c r="D129" s="30" t="s">
        <v>213</v>
      </c>
      <c r="E129" s="67">
        <v>194000</v>
      </c>
    </row>
    <row r="130" spans="1:5" x14ac:dyDescent="0.15">
      <c r="A130" s="36"/>
      <c r="B130" s="30">
        <v>703</v>
      </c>
      <c r="C130" s="31" t="s">
        <v>164</v>
      </c>
      <c r="D130" s="30" t="s">
        <v>208</v>
      </c>
      <c r="E130" s="67">
        <v>139000</v>
      </c>
    </row>
    <row r="131" spans="1:5" x14ac:dyDescent="0.15">
      <c r="A131" s="36"/>
      <c r="B131" s="30">
        <v>704</v>
      </c>
      <c r="C131" s="31" t="s">
        <v>194</v>
      </c>
      <c r="D131" s="30" t="s">
        <v>208</v>
      </c>
      <c r="E131" s="67">
        <v>139000</v>
      </c>
    </row>
    <row r="132" spans="1:5" x14ac:dyDescent="0.15">
      <c r="A132" s="36"/>
      <c r="B132" s="30">
        <v>705</v>
      </c>
      <c r="C132" s="31" t="s">
        <v>195</v>
      </c>
      <c r="D132" s="30" t="s">
        <v>208</v>
      </c>
      <c r="E132" s="67">
        <v>139000</v>
      </c>
    </row>
    <row r="133" spans="1:5" x14ac:dyDescent="0.15">
      <c r="A133" s="36"/>
      <c r="B133" s="30">
        <v>706</v>
      </c>
      <c r="C133" s="31" t="s">
        <v>189</v>
      </c>
      <c r="D133" s="30" t="s">
        <v>213</v>
      </c>
      <c r="E133" s="67">
        <v>194000</v>
      </c>
    </row>
    <row r="134" spans="1:5" x14ac:dyDescent="0.15">
      <c r="A134" s="36"/>
      <c r="B134" s="30">
        <v>707</v>
      </c>
      <c r="C134" s="31" t="s">
        <v>187</v>
      </c>
      <c r="D134" s="30" t="s">
        <v>208</v>
      </c>
      <c r="E134" s="67">
        <v>139000</v>
      </c>
    </row>
    <row r="135" spans="1:5" x14ac:dyDescent="0.15">
      <c r="A135" s="73"/>
      <c r="B135" s="37">
        <v>708</v>
      </c>
      <c r="C135" s="38" t="s">
        <v>188</v>
      </c>
      <c r="D135" s="37" t="s">
        <v>208</v>
      </c>
      <c r="E135" s="67">
        <v>139000</v>
      </c>
    </row>
    <row r="136" spans="1:5" x14ac:dyDescent="0.15">
      <c r="A136" s="36"/>
      <c r="B136" s="34">
        <v>709</v>
      </c>
      <c r="C136" s="35" t="s">
        <v>167</v>
      </c>
      <c r="D136" s="34" t="s">
        <v>210</v>
      </c>
      <c r="E136" s="67">
        <v>189000</v>
      </c>
    </row>
    <row r="137" spans="1:5" x14ac:dyDescent="0.15">
      <c r="A137" s="36"/>
      <c r="B137" s="30">
        <v>710</v>
      </c>
      <c r="C137" s="31" t="s">
        <v>162</v>
      </c>
      <c r="D137" s="30" t="s">
        <v>208</v>
      </c>
      <c r="E137" s="67">
        <v>139000</v>
      </c>
    </row>
    <row r="138" spans="1:5" x14ac:dyDescent="0.15">
      <c r="A138" s="36"/>
      <c r="B138" s="30">
        <v>711</v>
      </c>
      <c r="C138" s="31" t="s">
        <v>163</v>
      </c>
      <c r="D138" s="30" t="s">
        <v>208</v>
      </c>
      <c r="E138" s="67">
        <v>139000</v>
      </c>
    </row>
    <row r="139" spans="1:5" x14ac:dyDescent="0.15">
      <c r="A139" s="36"/>
      <c r="B139" s="30">
        <v>712</v>
      </c>
      <c r="C139" s="31" t="s">
        <v>170</v>
      </c>
      <c r="D139" s="30" t="s">
        <v>208</v>
      </c>
      <c r="E139" s="67">
        <v>139000</v>
      </c>
    </row>
    <row r="140" spans="1:5" x14ac:dyDescent="0.15">
      <c r="A140" s="36"/>
      <c r="B140" s="30">
        <v>713</v>
      </c>
      <c r="C140" s="31" t="s">
        <v>179</v>
      </c>
      <c r="D140" s="30" t="s">
        <v>208</v>
      </c>
      <c r="E140" s="67">
        <v>139000</v>
      </c>
    </row>
    <row r="141" spans="1:5" x14ac:dyDescent="0.15">
      <c r="A141" s="36"/>
      <c r="B141" s="30">
        <v>714</v>
      </c>
      <c r="C141" s="31" t="s">
        <v>180</v>
      </c>
      <c r="D141" s="30" t="s">
        <v>214</v>
      </c>
      <c r="E141" s="67">
        <v>294000</v>
      </c>
    </row>
    <row r="142" spans="1:5" x14ac:dyDescent="0.15">
      <c r="A142" s="36"/>
      <c r="B142" s="30">
        <v>715</v>
      </c>
      <c r="C142" s="31" t="s">
        <v>185</v>
      </c>
      <c r="D142" s="30" t="s">
        <v>214</v>
      </c>
      <c r="E142" s="67">
        <v>294000</v>
      </c>
    </row>
    <row r="143" spans="1:5" x14ac:dyDescent="0.15">
      <c r="A143" s="36"/>
      <c r="B143" s="30">
        <v>716</v>
      </c>
      <c r="C143" s="31" t="s">
        <v>186</v>
      </c>
      <c r="D143" s="30" t="s">
        <v>213</v>
      </c>
      <c r="E143" s="67">
        <v>194000</v>
      </c>
    </row>
    <row r="144" spans="1:5" x14ac:dyDescent="0.15">
      <c r="A144" s="36"/>
      <c r="B144" s="30">
        <v>717</v>
      </c>
      <c r="C144" s="31" t="s">
        <v>181</v>
      </c>
      <c r="D144" s="30" t="s">
        <v>213</v>
      </c>
      <c r="E144" s="67">
        <v>194000</v>
      </c>
    </row>
    <row r="145" spans="1:5" x14ac:dyDescent="0.15">
      <c r="A145" s="36"/>
      <c r="B145" s="30">
        <v>718</v>
      </c>
      <c r="C145" s="31" t="s">
        <v>168</v>
      </c>
      <c r="D145" s="30" t="s">
        <v>213</v>
      </c>
      <c r="E145" s="67">
        <v>194000</v>
      </c>
    </row>
    <row r="146" spans="1:5" x14ac:dyDescent="0.15">
      <c r="A146" s="36"/>
      <c r="B146" s="30">
        <v>719</v>
      </c>
      <c r="C146" s="31" t="s">
        <v>184</v>
      </c>
      <c r="D146" s="30" t="s">
        <v>210</v>
      </c>
      <c r="E146" s="67">
        <v>189000</v>
      </c>
    </row>
    <row r="147" spans="1:5" x14ac:dyDescent="0.15">
      <c r="A147" s="36"/>
      <c r="B147" s="30">
        <v>720</v>
      </c>
      <c r="C147" s="31" t="s">
        <v>157</v>
      </c>
      <c r="D147" s="30" t="s">
        <v>213</v>
      </c>
      <c r="E147" s="67">
        <v>194000</v>
      </c>
    </row>
    <row r="148" spans="1:5" x14ac:dyDescent="0.15">
      <c r="A148" s="36"/>
      <c r="B148" s="30">
        <v>721</v>
      </c>
      <c r="C148" s="31" t="s">
        <v>158</v>
      </c>
      <c r="D148" s="30" t="s">
        <v>212</v>
      </c>
      <c r="E148" s="67">
        <v>352000</v>
      </c>
    </row>
    <row r="149" spans="1:5" x14ac:dyDescent="0.15">
      <c r="A149" s="36"/>
      <c r="B149" s="32">
        <v>722</v>
      </c>
      <c r="C149" s="33" t="s">
        <v>161</v>
      </c>
      <c r="D149" s="32" t="s">
        <v>213</v>
      </c>
      <c r="E149" s="67">
        <v>194000</v>
      </c>
    </row>
    <row r="150" spans="1:5" x14ac:dyDescent="0.15">
      <c r="A150" s="36"/>
      <c r="B150" s="30">
        <v>723</v>
      </c>
      <c r="C150" s="31" t="s">
        <v>223</v>
      </c>
      <c r="D150" s="30" t="s">
        <v>213</v>
      </c>
      <c r="E150" s="67">
        <v>194000</v>
      </c>
    </row>
    <row r="151" spans="1:5" x14ac:dyDescent="0.15">
      <c r="A151" s="36"/>
      <c r="B151" s="30">
        <v>724</v>
      </c>
      <c r="C151" s="31" t="s">
        <v>192</v>
      </c>
      <c r="D151" s="30" t="s">
        <v>224</v>
      </c>
      <c r="E151" s="67">
        <v>244000</v>
      </c>
    </row>
    <row r="152" spans="1:5" x14ac:dyDescent="0.15">
      <c r="A152" s="36"/>
      <c r="B152" s="30">
        <v>725</v>
      </c>
      <c r="C152" s="31" t="s">
        <v>248</v>
      </c>
      <c r="D152" s="30" t="s">
        <v>208</v>
      </c>
      <c r="E152" s="67">
        <v>139000</v>
      </c>
    </row>
    <row r="153" spans="1:5" x14ac:dyDescent="0.15">
      <c r="A153" s="36"/>
      <c r="B153" s="30">
        <v>726</v>
      </c>
      <c r="C153" s="31" t="s">
        <v>166</v>
      </c>
      <c r="D153" s="30" t="s">
        <v>214</v>
      </c>
      <c r="E153" s="67">
        <v>294000</v>
      </c>
    </row>
    <row r="154" spans="1:5" x14ac:dyDescent="0.15">
      <c r="A154" s="36"/>
      <c r="B154" s="30">
        <v>727</v>
      </c>
      <c r="C154" s="31" t="s">
        <v>183</v>
      </c>
      <c r="D154" s="30" t="s">
        <v>213</v>
      </c>
      <c r="E154" s="67">
        <v>194000</v>
      </c>
    </row>
    <row r="155" spans="1:5" x14ac:dyDescent="0.15">
      <c r="A155" s="36"/>
      <c r="B155" s="30">
        <v>728</v>
      </c>
      <c r="C155" s="31" t="s">
        <v>190</v>
      </c>
      <c r="D155" s="30" t="s">
        <v>208</v>
      </c>
      <c r="E155" s="67">
        <v>139000</v>
      </c>
    </row>
    <row r="156" spans="1:5" x14ac:dyDescent="0.15">
      <c r="A156" s="36"/>
      <c r="B156" s="30">
        <v>729</v>
      </c>
      <c r="C156" s="31" t="s">
        <v>191</v>
      </c>
      <c r="D156" s="30" t="s">
        <v>213</v>
      </c>
      <c r="E156" s="67">
        <v>194000</v>
      </c>
    </row>
    <row r="157" spans="1:5" x14ac:dyDescent="0.15">
      <c r="A157" s="36"/>
      <c r="B157" s="30">
        <v>730</v>
      </c>
      <c r="C157" s="31" t="s">
        <v>197</v>
      </c>
      <c r="D157" s="30" t="s">
        <v>208</v>
      </c>
      <c r="E157" s="67">
        <v>139000</v>
      </c>
    </row>
    <row r="158" spans="1:5" x14ac:dyDescent="0.15">
      <c r="A158" s="36"/>
      <c r="B158" s="30">
        <v>731</v>
      </c>
      <c r="C158" s="31" t="s">
        <v>198</v>
      </c>
      <c r="D158" s="30" t="s">
        <v>208</v>
      </c>
      <c r="E158" s="67">
        <v>139000</v>
      </c>
    </row>
    <row r="159" spans="1:5" x14ac:dyDescent="0.15">
      <c r="A159" s="36"/>
      <c r="B159" s="30">
        <v>732</v>
      </c>
      <c r="C159" s="31" t="s">
        <v>175</v>
      </c>
      <c r="D159" s="30" t="s">
        <v>208</v>
      </c>
      <c r="E159" s="67">
        <v>139000</v>
      </c>
    </row>
    <row r="160" spans="1:5" x14ac:dyDescent="0.15">
      <c r="A160" s="36"/>
      <c r="B160" s="30">
        <v>733</v>
      </c>
      <c r="C160" s="31" t="s">
        <v>176</v>
      </c>
      <c r="D160" s="30" t="s">
        <v>208</v>
      </c>
      <c r="E160" s="67">
        <v>139000</v>
      </c>
    </row>
    <row r="161" spans="1:5" x14ac:dyDescent="0.15">
      <c r="A161" s="36"/>
      <c r="B161" s="30">
        <v>734</v>
      </c>
      <c r="C161" s="31" t="s">
        <v>174</v>
      </c>
      <c r="D161" s="30" t="s">
        <v>213</v>
      </c>
      <c r="E161" s="67">
        <v>194000</v>
      </c>
    </row>
    <row r="162" spans="1:5" x14ac:dyDescent="0.15">
      <c r="A162" s="36"/>
      <c r="B162" s="30">
        <v>735</v>
      </c>
      <c r="C162" s="31" t="s">
        <v>173</v>
      </c>
      <c r="D162" s="30" t="s">
        <v>214</v>
      </c>
      <c r="E162" s="67">
        <v>294000</v>
      </c>
    </row>
    <row r="163" spans="1:5" x14ac:dyDescent="0.15">
      <c r="A163" s="36"/>
      <c r="B163" s="30">
        <v>736</v>
      </c>
      <c r="C163" s="31" t="s">
        <v>172</v>
      </c>
      <c r="D163" s="30" t="s">
        <v>213</v>
      </c>
      <c r="E163" s="67">
        <v>194000</v>
      </c>
    </row>
    <row r="164" spans="1:5" x14ac:dyDescent="0.15">
      <c r="A164" s="36"/>
      <c r="B164" s="30">
        <v>737</v>
      </c>
      <c r="C164" s="31" t="s">
        <v>199</v>
      </c>
      <c r="D164" s="30" t="s">
        <v>212</v>
      </c>
      <c r="E164" s="67">
        <v>352000</v>
      </c>
    </row>
    <row r="165" spans="1:5" x14ac:dyDescent="0.15">
      <c r="A165" s="36"/>
      <c r="B165" s="30">
        <v>738</v>
      </c>
      <c r="C165" s="31" t="s">
        <v>177</v>
      </c>
      <c r="D165" s="30" t="s">
        <v>208</v>
      </c>
      <c r="E165" s="67">
        <v>139000</v>
      </c>
    </row>
    <row r="166" spans="1:5" x14ac:dyDescent="0.15">
      <c r="A166" s="36"/>
      <c r="B166" s="30">
        <v>739</v>
      </c>
      <c r="C166" s="31" t="s">
        <v>225</v>
      </c>
      <c r="D166" s="30" t="s">
        <v>208</v>
      </c>
      <c r="E166" s="67">
        <v>139000</v>
      </c>
    </row>
    <row r="167" spans="1:5" x14ac:dyDescent="0.15">
      <c r="A167" s="36"/>
      <c r="B167" s="30">
        <v>740</v>
      </c>
      <c r="C167" s="31" t="s">
        <v>169</v>
      </c>
      <c r="D167" s="30" t="s">
        <v>208</v>
      </c>
      <c r="E167" s="67">
        <v>139000</v>
      </c>
    </row>
    <row r="168" spans="1:5" x14ac:dyDescent="0.15">
      <c r="A168" s="36"/>
      <c r="B168" s="30">
        <v>741</v>
      </c>
      <c r="C168" s="31" t="s">
        <v>178</v>
      </c>
      <c r="D168" s="30" t="s">
        <v>208</v>
      </c>
      <c r="E168" s="67">
        <v>139000</v>
      </c>
    </row>
    <row r="169" spans="1:5" x14ac:dyDescent="0.15">
      <c r="A169" s="36"/>
      <c r="B169" s="30">
        <v>742</v>
      </c>
      <c r="C169" s="31" t="s">
        <v>193</v>
      </c>
      <c r="D169" s="30" t="s">
        <v>208</v>
      </c>
      <c r="E169" s="67">
        <v>139000</v>
      </c>
    </row>
    <row r="170" spans="1:5" x14ac:dyDescent="0.15">
      <c r="A170" s="36"/>
      <c r="B170" s="30">
        <v>743</v>
      </c>
      <c r="C170" s="31" t="s">
        <v>159</v>
      </c>
      <c r="D170" s="30" t="s">
        <v>208</v>
      </c>
      <c r="E170" s="67">
        <v>139000</v>
      </c>
    </row>
    <row r="171" spans="1:5" x14ac:dyDescent="0.15">
      <c r="A171" s="36"/>
      <c r="B171" s="30">
        <v>744</v>
      </c>
      <c r="C171" s="31" t="s">
        <v>196</v>
      </c>
      <c r="D171" s="30" t="s">
        <v>213</v>
      </c>
      <c r="E171" s="67">
        <v>194000</v>
      </c>
    </row>
    <row r="172" spans="1:5" x14ac:dyDescent="0.15">
      <c r="A172" s="36"/>
      <c r="B172" s="30">
        <v>745</v>
      </c>
      <c r="C172" s="31" t="s">
        <v>226</v>
      </c>
      <c r="D172" s="30" t="s">
        <v>208</v>
      </c>
      <c r="E172" s="67">
        <v>139000</v>
      </c>
    </row>
    <row r="173" spans="1:5" x14ac:dyDescent="0.15">
      <c r="A173" s="36"/>
      <c r="B173" s="30">
        <v>746</v>
      </c>
      <c r="C173" s="31" t="s">
        <v>227</v>
      </c>
      <c r="D173" s="30" t="s">
        <v>208</v>
      </c>
      <c r="E173" s="67">
        <v>139000</v>
      </c>
    </row>
    <row r="174" spans="1:5" x14ac:dyDescent="0.15">
      <c r="A174" s="36"/>
      <c r="B174" s="30">
        <v>747</v>
      </c>
      <c r="C174" s="31" t="s">
        <v>171</v>
      </c>
      <c r="D174" s="30" t="s">
        <v>208</v>
      </c>
      <c r="E174" s="67">
        <v>139000</v>
      </c>
    </row>
    <row r="175" spans="1:5" x14ac:dyDescent="0.15">
      <c r="A175" s="36"/>
      <c r="B175" s="30">
        <v>748</v>
      </c>
      <c r="C175" s="31" t="s">
        <v>182</v>
      </c>
      <c r="D175" s="30" t="s">
        <v>208</v>
      </c>
      <c r="E175" s="67">
        <v>139000</v>
      </c>
    </row>
    <row r="176" spans="1:5" x14ac:dyDescent="0.15">
      <c r="A176" s="36"/>
      <c r="B176" s="30">
        <v>749</v>
      </c>
      <c r="C176" s="31" t="s">
        <v>228</v>
      </c>
      <c r="D176" s="30" t="s">
        <v>208</v>
      </c>
      <c r="E176" s="67">
        <v>139000</v>
      </c>
    </row>
    <row r="177" spans="1:7" x14ac:dyDescent="0.15">
      <c r="A177" s="36"/>
      <c r="B177" s="30">
        <v>750</v>
      </c>
      <c r="C177" s="31" t="s">
        <v>229</v>
      </c>
      <c r="D177" s="30" t="s">
        <v>224</v>
      </c>
      <c r="E177" s="67">
        <v>244000</v>
      </c>
    </row>
    <row r="178" spans="1:7" x14ac:dyDescent="0.15">
      <c r="A178" s="36" t="s">
        <v>249</v>
      </c>
      <c r="B178" s="30">
        <v>0</v>
      </c>
      <c r="C178" s="36" t="s">
        <v>249</v>
      </c>
      <c r="D178" s="30" t="s">
        <v>208</v>
      </c>
      <c r="E178" s="67">
        <v>139000</v>
      </c>
    </row>
    <row r="179" spans="1:7" x14ac:dyDescent="0.15">
      <c r="A179" s="39"/>
    </row>
    <row r="180" spans="1:7" ht="29.25" customHeight="1" x14ac:dyDescent="0.15"/>
    <row r="181" spans="1:7" s="13" customFormat="1" x14ac:dyDescent="0.15">
      <c r="B181" s="17"/>
      <c r="C181" s="18"/>
      <c r="E181" s="16"/>
      <c r="G181" s="91"/>
    </row>
  </sheetData>
  <sheetProtection algorithmName="SHA-512" hashValue="tH1XmS4n3fkQ/A6kpkVO3lwBwDkXfRTxnMdjd6mitp3/ZBih2BOO4Al0VuBUKJs9PfLgniuN6AmrL3kDmpdMMQ==" saltValue="7oRzDjxTZ9nWTnj1nt5XgA==" spinCount="100000" sheet="1" formatCells="0" formatColumns="0" formatRows="0" autoFilter="0" pivotTables="0"/>
  <autoFilter ref="A6:E178" xr:uid="{00000000-0009-0000-0000-000002000000}"/>
  <phoneticPr fontId="2"/>
  <conditionalFormatting sqref="D4:D65536">
    <cfRule type="cellIs" dxfId="2" priority="1" stopIfTrue="1" operator="equal">
      <formula>"甲"</formula>
    </cfRule>
    <cfRule type="cellIs" dxfId="1" priority="2" stopIfTrue="1" operator="equal">
      <formula>"乙"</formula>
    </cfRule>
    <cfRule type="cellIs" dxfId="0" priority="3" stopIfTrue="1" operator="equal">
      <formula>"丙"</formula>
    </cfRule>
  </conditionalFormatting>
  <printOptions horizontalCentered="1"/>
  <pageMargins left="0.39370078740157483" right="0.39370078740157483" top="0.68" bottom="0.39370078740157483" header="0.51181102362204722" footer="0.11811023622047245"/>
  <pageSetup paperSize="9" scale="85" orientation="portrait" horizontalDpi="300" verticalDpi="300" copies="3" r:id="rId1"/>
  <headerFooter alignWithMargins="0">
    <oddFooter>&amp;C&amp;P／&amp;N</oddFooter>
  </headerFooter>
  <rowBreaks count="2" manualBreakCount="2">
    <brk id="72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5</vt:i4>
      </vt:variant>
    </vt:vector>
  </HeadingPairs>
  <TitlesOfParts>
    <vt:vector size="9" baseType="lpstr">
      <vt:lpstr>【記入例】様式Ｄ</vt:lpstr>
      <vt:lpstr>【記入例】様式Ｄ (ダブルディグリー等)</vt:lpstr>
      <vt:lpstr>様式Ｄ </vt:lpstr>
      <vt:lpstr>国・地域コード</vt:lpstr>
      <vt:lpstr>【記入例】様式Ｄ!Print_Area</vt:lpstr>
      <vt:lpstr>'【記入例】様式Ｄ (ダブルディグリー等)'!Print_Area</vt:lpstr>
      <vt:lpstr>国・地域コード!Print_Area</vt:lpstr>
      <vt:lpstr>'様式Ｄ '!Print_Area</vt:lpstr>
      <vt:lpstr>国・地域コード!Print_Titles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2026年度海外留学支援制度（学部学位取得型）支援開始に係る届出書（様式D）</dc:title>
  <dc:creator>JASSO</dc:creator>
  <cp:lastPrinted>2026-03-12T02:54:16Z</cp:lastPrinted>
  <dcterms:created xsi:type="dcterms:W3CDTF">2005-10-20T01:41:14Z</dcterms:created>
  <dcterms:modified xsi:type="dcterms:W3CDTF">2026-03-16T00:33:37Z</dcterms:modified>
</cp:coreProperties>
</file>